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Users\User2\AppData\Local\Temp\Rar$DIa0.562\"/>
    </mc:Choice>
  </mc:AlternateContent>
  <bookViews>
    <workbookView xWindow="0" yWindow="2400" windowWidth="25170" windowHeight="3960" tabRatio="889" activeTab="5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  <definedName name="_xlnm.Print_Area" localSheetId="5">Bilant!$A$1:$I$32</definedName>
    <definedName name="_xlnm.Print_Area" localSheetId="0">'Bugetul cererii de finanțare'!$A$1:$I$110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investițional'!$A$1:$H$116</definedName>
    <definedName name="_xlnm.Print_Area" localSheetId="3">'Prognoza cheltuielilor'!$A$1:$P$17</definedName>
    <definedName name="_xlnm.Print_Area" localSheetId="2">'Prognoza veniturilor'!$A$1:$Q$42</definedName>
  </definedNames>
  <calcPr calcId="152511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F85" i="36" l="1"/>
  <c r="E85" i="36"/>
  <c r="F84" i="36"/>
  <c r="E84" i="36"/>
  <c r="C84" i="36"/>
  <c r="C81" i="36"/>
  <c r="C82" i="36"/>
  <c r="C83" i="36"/>
  <c r="C80" i="36"/>
  <c r="F78" i="36"/>
  <c r="E78" i="36"/>
  <c r="C77" i="36"/>
  <c r="C78" i="36" s="1"/>
  <c r="F75" i="36"/>
  <c r="E75" i="36"/>
  <c r="C75" i="36"/>
  <c r="C74" i="36"/>
  <c r="C73" i="36"/>
  <c r="C71" i="36"/>
  <c r="C70" i="36"/>
  <c r="F71" i="36"/>
  <c r="E71" i="36"/>
  <c r="F68" i="36"/>
  <c r="E68" i="36"/>
  <c r="C68" i="36"/>
  <c r="C67" i="36"/>
  <c r="F65" i="36"/>
  <c r="E65" i="36"/>
  <c r="C64" i="36"/>
  <c r="C63" i="36"/>
  <c r="C65" i="36"/>
  <c r="C61" i="36"/>
  <c r="C60" i="36"/>
  <c r="F61" i="36"/>
  <c r="E61" i="36"/>
  <c r="F58" i="36"/>
  <c r="E58" i="36"/>
  <c r="C58" i="36"/>
  <c r="C57" i="36"/>
  <c r="F55" i="36"/>
  <c r="E55" i="36"/>
  <c r="C55" i="36"/>
  <c r="C54" i="36"/>
  <c r="F52" i="36"/>
  <c r="E52" i="36"/>
  <c r="C51" i="36"/>
  <c r="C52" i="36" s="1"/>
  <c r="C50" i="36"/>
  <c r="F48" i="36"/>
  <c r="E48" i="36"/>
  <c r="C48" i="36"/>
  <c r="C40" i="36"/>
  <c r="C37" i="36"/>
  <c r="C41" i="36"/>
  <c r="C42" i="36"/>
  <c r="C43" i="36"/>
  <c r="C44" i="36"/>
  <c r="C45" i="36"/>
  <c r="C46" i="36"/>
  <c r="C47" i="36"/>
  <c r="C100" i="35"/>
  <c r="D99" i="35"/>
  <c r="E99" i="35"/>
  <c r="F99" i="35"/>
  <c r="G99" i="35"/>
  <c r="H99" i="35"/>
  <c r="I99" i="35"/>
  <c r="C99" i="35"/>
  <c r="D98" i="35"/>
  <c r="F98" i="35"/>
  <c r="G98" i="35"/>
  <c r="C98" i="35"/>
  <c r="H97" i="35"/>
  <c r="H96" i="35"/>
  <c r="I96" i="35"/>
  <c r="E97" i="35"/>
  <c r="I97" i="35" s="1"/>
  <c r="E96" i="35"/>
  <c r="D89" i="35"/>
  <c r="F89" i="35"/>
  <c r="G89" i="35"/>
  <c r="C89" i="35"/>
  <c r="E84" i="35"/>
  <c r="H84" i="35"/>
  <c r="H95" i="35"/>
  <c r="E95" i="35"/>
  <c r="H94" i="35"/>
  <c r="H98" i="35" s="1"/>
  <c r="E94" i="35"/>
  <c r="E98" i="35" s="1"/>
  <c r="G92" i="35"/>
  <c r="F92" i="35"/>
  <c r="D92" i="35"/>
  <c r="H91" i="35"/>
  <c r="E91" i="35"/>
  <c r="H87" i="35"/>
  <c r="H89" i="35" s="1"/>
  <c r="E87" i="35"/>
  <c r="E89" i="35" s="1"/>
  <c r="G85" i="35"/>
  <c r="F85" i="35"/>
  <c r="D85" i="35"/>
  <c r="C85" i="35"/>
  <c r="C92" i="35" s="1"/>
  <c r="G69" i="35"/>
  <c r="F69" i="35"/>
  <c r="D69" i="35"/>
  <c r="C69" i="35"/>
  <c r="H68" i="35"/>
  <c r="E68" i="35"/>
  <c r="G54" i="35"/>
  <c r="F54" i="35"/>
  <c r="D54" i="35"/>
  <c r="C54" i="35"/>
  <c r="G51" i="35"/>
  <c r="G62" i="35" s="1"/>
  <c r="F51" i="35"/>
  <c r="D51" i="35"/>
  <c r="D62" i="35" s="1"/>
  <c r="C51" i="35"/>
  <c r="C62" i="35" s="1"/>
  <c r="I94" i="35" l="1"/>
  <c r="H85" i="35"/>
  <c r="I95" i="35"/>
  <c r="I84" i="35"/>
  <c r="I91" i="35"/>
  <c r="E92" i="35"/>
  <c r="H92" i="35"/>
  <c r="I68" i="35"/>
  <c r="I87" i="35"/>
  <c r="I89" i="35" s="1"/>
  <c r="E85" i="35"/>
  <c r="I85" i="35" s="1"/>
  <c r="E69" i="35"/>
  <c r="H69" i="35"/>
  <c r="F62" i="35"/>
  <c r="F37" i="35"/>
  <c r="E37" i="35"/>
  <c r="D37" i="35"/>
  <c r="C37" i="35"/>
  <c r="I98" i="35" l="1"/>
  <c r="I92" i="35"/>
  <c r="I69" i="35"/>
  <c r="B3" i="36"/>
  <c r="B3" i="18" s="1"/>
  <c r="B3" i="17" s="1"/>
  <c r="C3" i="11" s="1"/>
  <c r="C3" i="27" s="1"/>
  <c r="C4" i="21" s="1"/>
  <c r="C4" i="29" l="1"/>
  <c r="C3" i="23" s="1"/>
  <c r="C4" i="31"/>
  <c r="H55" i="35"/>
  <c r="H56" i="35"/>
  <c r="H57" i="35"/>
  <c r="H58" i="35"/>
  <c r="H59" i="35"/>
  <c r="E55" i="35"/>
  <c r="E56" i="35"/>
  <c r="E57" i="35"/>
  <c r="E58" i="35"/>
  <c r="E59" i="35"/>
  <c r="E54" i="35" l="1"/>
  <c r="H54" i="35"/>
  <c r="I57" i="35"/>
  <c r="I56" i="35"/>
  <c r="I58" i="35"/>
  <c r="I59" i="35"/>
  <c r="I55" i="35"/>
  <c r="A22" i="36"/>
  <c r="I54" i="35" l="1"/>
  <c r="D100" i="35"/>
  <c r="F100" i="35"/>
  <c r="G100" i="35"/>
  <c r="G36" i="35"/>
  <c r="G33" i="35"/>
  <c r="G25" i="35"/>
  <c r="D18" i="35"/>
  <c r="F18" i="35"/>
  <c r="G18" i="35"/>
  <c r="C18" i="35"/>
  <c r="G41" i="35" l="1"/>
  <c r="B13" i="36"/>
  <c r="H37" i="35"/>
  <c r="H38" i="35"/>
  <c r="H39" i="35"/>
  <c r="H40" i="35"/>
  <c r="H35" i="35"/>
  <c r="H32" i="35"/>
  <c r="H27" i="35"/>
  <c r="H28" i="35"/>
  <c r="H29" i="35"/>
  <c r="H30" i="35"/>
  <c r="H31" i="35"/>
  <c r="H19" i="35"/>
  <c r="H20" i="35"/>
  <c r="H21" i="35"/>
  <c r="E19" i="35"/>
  <c r="E20" i="35"/>
  <c r="E21" i="35"/>
  <c r="C21" i="36"/>
  <c r="H23" i="35"/>
  <c r="C22" i="36"/>
  <c r="H24" i="35"/>
  <c r="H12" i="35"/>
  <c r="E12" i="35"/>
  <c r="D13" i="35"/>
  <c r="F13" i="35"/>
  <c r="G13" i="35"/>
  <c r="C13" i="35"/>
  <c r="I20" i="35" l="1"/>
  <c r="H18" i="35"/>
  <c r="I21" i="35"/>
  <c r="I19" i="35"/>
  <c r="E18" i="35"/>
  <c r="I35" i="35"/>
  <c r="D36" i="35"/>
  <c r="D33" i="35"/>
  <c r="I40" i="35"/>
  <c r="C36" i="35"/>
  <c r="H36" i="35"/>
  <c r="I38" i="35"/>
  <c r="F36" i="35"/>
  <c r="I39" i="35"/>
  <c r="C33" i="35"/>
  <c r="C25" i="35"/>
  <c r="F33" i="35"/>
  <c r="H26" i="35"/>
  <c r="H25" i="35" s="1"/>
  <c r="E33" i="35"/>
  <c r="E36" i="35"/>
  <c r="H34" i="35"/>
  <c r="I37" i="35"/>
  <c r="I28" i="35"/>
  <c r="I29" i="35"/>
  <c r="I30" i="35"/>
  <c r="I31" i="35"/>
  <c r="I27" i="35"/>
  <c r="I24" i="35"/>
  <c r="I23" i="35"/>
  <c r="I12" i="35"/>
  <c r="C13" i="36" s="1"/>
  <c r="E11" i="23"/>
  <c r="I36" i="35" l="1"/>
  <c r="C41" i="35"/>
  <c r="F41" i="35"/>
  <c r="D41" i="35"/>
  <c r="I18" i="35"/>
  <c r="I26" i="35"/>
  <c r="I25" i="35" s="1"/>
  <c r="H33" i="35"/>
  <c r="I34" i="35"/>
  <c r="I33" i="35" s="1"/>
  <c r="E16" i="23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E116" i="36" l="1"/>
  <c r="F116" i="36"/>
  <c r="G116" i="36"/>
  <c r="H116" i="36"/>
  <c r="E111" i="36"/>
  <c r="F111" i="36"/>
  <c r="G111" i="36"/>
  <c r="H111" i="36"/>
  <c r="N15" i="18"/>
  <c r="C82" i="35" l="1"/>
  <c r="C79" i="35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A36" i="36" l="1"/>
  <c r="A28" i="36"/>
  <c r="A18" i="36"/>
  <c r="A15" i="36"/>
  <c r="A9" i="36"/>
  <c r="B39" i="36"/>
  <c r="B35" i="36"/>
  <c r="B27" i="36"/>
  <c r="B17" i="36"/>
  <c r="B14" i="36"/>
  <c r="B9" i="36"/>
  <c r="B15" i="36"/>
  <c r="B18" i="36"/>
  <c r="B28" i="36"/>
  <c r="B36" i="36"/>
  <c r="B38" i="36"/>
  <c r="A39" i="36"/>
  <c r="A38" i="36"/>
  <c r="F35" i="36"/>
  <c r="E35" i="36"/>
  <c r="B30" i="36"/>
  <c r="B31" i="36"/>
  <c r="B32" i="36"/>
  <c r="B33" i="36"/>
  <c r="B34" i="36"/>
  <c r="B29" i="36"/>
  <c r="A30" i="36"/>
  <c r="A31" i="36"/>
  <c r="A32" i="36"/>
  <c r="A33" i="36"/>
  <c r="A34" i="36"/>
  <c r="H46" i="35"/>
  <c r="H47" i="35"/>
  <c r="H48" i="35"/>
  <c r="E46" i="35"/>
  <c r="E47" i="35"/>
  <c r="E48" i="35"/>
  <c r="A29" i="36"/>
  <c r="B20" i="36"/>
  <c r="B23" i="36"/>
  <c r="B24" i="36"/>
  <c r="B25" i="36"/>
  <c r="B26" i="36"/>
  <c r="B19" i="36"/>
  <c r="A20" i="36"/>
  <c r="A23" i="36"/>
  <c r="A24" i="36"/>
  <c r="A25" i="36"/>
  <c r="A26" i="36"/>
  <c r="A19" i="36"/>
  <c r="B11" i="36"/>
  <c r="B12" i="36"/>
  <c r="B10" i="36"/>
  <c r="A11" i="36"/>
  <c r="A12" i="36"/>
  <c r="A10" i="36"/>
  <c r="G82" i="35"/>
  <c r="F82" i="35"/>
  <c r="D82" i="35"/>
  <c r="E82" i="35" s="1"/>
  <c r="H81" i="35"/>
  <c r="E81" i="35"/>
  <c r="H78" i="35"/>
  <c r="E78" i="35"/>
  <c r="H65" i="35"/>
  <c r="E65" i="35"/>
  <c r="G79" i="35"/>
  <c r="F79" i="35"/>
  <c r="D79" i="35"/>
  <c r="E79" i="35" s="1"/>
  <c r="H77" i="35"/>
  <c r="E77" i="35"/>
  <c r="G66" i="35"/>
  <c r="F66" i="35"/>
  <c r="D66" i="35"/>
  <c r="C66" i="35"/>
  <c r="H64" i="35"/>
  <c r="E64" i="35"/>
  <c r="H61" i="35"/>
  <c r="E61" i="35"/>
  <c r="G75" i="35"/>
  <c r="F75" i="35"/>
  <c r="D75" i="35"/>
  <c r="C75" i="35"/>
  <c r="H74" i="35"/>
  <c r="E74" i="35"/>
  <c r="I81" i="35" l="1"/>
  <c r="I78" i="35"/>
  <c r="I46" i="35"/>
  <c r="C32" i="36" s="1"/>
  <c r="D32" i="36" s="1"/>
  <c r="I48" i="35"/>
  <c r="C34" i="36" s="1"/>
  <c r="D34" i="36" s="1"/>
  <c r="I47" i="35"/>
  <c r="C33" i="36" s="1"/>
  <c r="D33" i="36" s="1"/>
  <c r="I74" i="35"/>
  <c r="H75" i="35"/>
  <c r="I65" i="35"/>
  <c r="I61" i="35"/>
  <c r="E66" i="35"/>
  <c r="I77" i="35"/>
  <c r="H79" i="35"/>
  <c r="I79" i="35" s="1"/>
  <c r="H82" i="35"/>
  <c r="I82" i="35" s="1"/>
  <c r="I64" i="35"/>
  <c r="H66" i="35"/>
  <c r="E75" i="35"/>
  <c r="G72" i="35"/>
  <c r="F72" i="35"/>
  <c r="D72" i="35"/>
  <c r="C72" i="35"/>
  <c r="H71" i="35"/>
  <c r="E71" i="35"/>
  <c r="G49" i="35"/>
  <c r="F49" i="35"/>
  <c r="D49" i="35"/>
  <c r="C49" i="35"/>
  <c r="E45" i="35"/>
  <c r="H45" i="35"/>
  <c r="E44" i="35"/>
  <c r="H44" i="35"/>
  <c r="E32" i="35"/>
  <c r="I32" i="35" s="1"/>
  <c r="H9" i="35"/>
  <c r="E9" i="35"/>
  <c r="I75" i="35" l="1"/>
  <c r="I66" i="35"/>
  <c r="E49" i="35"/>
  <c r="E72" i="35"/>
  <c r="I71" i="35"/>
  <c r="H72" i="35"/>
  <c r="I9" i="35"/>
  <c r="C10" i="36" s="1"/>
  <c r="I45" i="35"/>
  <c r="C31" i="36" s="1"/>
  <c r="D31" i="36" s="1"/>
  <c r="I44" i="35"/>
  <c r="C30" i="36" s="1"/>
  <c r="D30" i="36" s="1"/>
  <c r="C24" i="36"/>
  <c r="D24" i="36" s="1"/>
  <c r="D116" i="36"/>
  <c r="D111" i="36"/>
  <c r="C110" i="36"/>
  <c r="C109" i="36"/>
  <c r="E108" i="36"/>
  <c r="D108" i="36"/>
  <c r="F101" i="36"/>
  <c r="E101" i="36"/>
  <c r="F27" i="36"/>
  <c r="E27" i="36"/>
  <c r="F17" i="36"/>
  <c r="E17" i="36"/>
  <c r="F14" i="36"/>
  <c r="E14" i="36"/>
  <c r="H60" i="35"/>
  <c r="E60" i="35"/>
  <c r="H53" i="35"/>
  <c r="E53" i="35"/>
  <c r="H52" i="35"/>
  <c r="E52" i="35"/>
  <c r="H43" i="35"/>
  <c r="E43" i="35"/>
  <c r="H22" i="35"/>
  <c r="H41" i="35" s="1"/>
  <c r="E22" i="35"/>
  <c r="E41" i="35" s="1"/>
  <c r="G16" i="35"/>
  <c r="F16" i="35"/>
  <c r="D16" i="35"/>
  <c r="C16" i="35"/>
  <c r="H15" i="35"/>
  <c r="E15" i="35"/>
  <c r="H11" i="35"/>
  <c r="E11" i="35"/>
  <c r="H10" i="35"/>
  <c r="E10" i="35"/>
  <c r="E51" i="35" l="1"/>
  <c r="E62" i="35" s="1"/>
  <c r="H51" i="35"/>
  <c r="H62" i="35" s="1"/>
  <c r="C108" i="36"/>
  <c r="H13" i="35"/>
  <c r="E13" i="35"/>
  <c r="H100" i="35"/>
  <c r="E100" i="35"/>
  <c r="I72" i="35"/>
  <c r="C111" i="36"/>
  <c r="I60" i="35"/>
  <c r="I22" i="35"/>
  <c r="I11" i="35"/>
  <c r="C23" i="36"/>
  <c r="D23" i="36" s="1"/>
  <c r="C26" i="36"/>
  <c r="D26" i="36" s="1"/>
  <c r="I15" i="35"/>
  <c r="C16" i="36" s="1"/>
  <c r="D16" i="36" s="1"/>
  <c r="H16" i="35"/>
  <c r="I43" i="35"/>
  <c r="H49" i="35"/>
  <c r="I52" i="35"/>
  <c r="C25" i="36"/>
  <c r="D25" i="36" s="1"/>
  <c r="I10" i="35"/>
  <c r="E16" i="35"/>
  <c r="C19" i="36"/>
  <c r="D19" i="36" s="1"/>
  <c r="I53" i="35"/>
  <c r="C39" i="36" s="1"/>
  <c r="D39" i="36" s="1"/>
  <c r="C38" i="36" l="1"/>
  <c r="D38" i="36" s="1"/>
  <c r="I51" i="35"/>
  <c r="I62" i="35" s="1"/>
  <c r="C20" i="36"/>
  <c r="I41" i="35"/>
  <c r="I13" i="35"/>
  <c r="C29" i="36"/>
  <c r="D29" i="36" s="1"/>
  <c r="I100" i="35"/>
  <c r="C12" i="36"/>
  <c r="D12" i="36" s="1"/>
  <c r="F86" i="36"/>
  <c r="E86" i="36"/>
  <c r="D10" i="36"/>
  <c r="C11" i="36"/>
  <c r="D11" i="36" s="1"/>
  <c r="C87" i="36"/>
  <c r="C91" i="36" s="1"/>
  <c r="F100" i="36"/>
  <c r="F104" i="36" s="1"/>
  <c r="C86" i="36"/>
  <c r="E100" i="36"/>
  <c r="E104" i="36" s="1"/>
  <c r="I16" i="35"/>
  <c r="C17" i="36" s="1"/>
  <c r="D17" i="36" s="1"/>
  <c r="C27" i="36" l="1"/>
  <c r="C14" i="36"/>
  <c r="D14" i="36" s="1"/>
  <c r="I49" i="35"/>
  <c r="C35" i="36" s="1"/>
  <c r="D35" i="36" s="1"/>
  <c r="C95" i="36"/>
  <c r="C93" i="36" s="1"/>
  <c r="D87" i="36"/>
  <c r="C109" i="35"/>
  <c r="C105" i="35"/>
  <c r="C107" i="35" l="1"/>
  <c r="C101" i="36"/>
  <c r="D101" i="36" s="1"/>
  <c r="C85" i="36" l="1"/>
  <c r="C90" i="36" s="1"/>
  <c r="C96" i="36" s="1"/>
  <c r="C104" i="35"/>
  <c r="C110" i="35" l="1"/>
  <c r="C104" i="36" s="1"/>
  <c r="C100" i="36"/>
  <c r="C92" i="36"/>
  <c r="C106" i="35"/>
  <c r="D108" i="35" s="1"/>
  <c r="D27" i="36"/>
  <c r="D20" i="36"/>
  <c r="D94" i="36" l="1"/>
  <c r="D100" i="36" l="1"/>
  <c r="D104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0" i="23" l="1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<sst xmlns="http://schemas.openxmlformats.org/spreadsheetml/2006/main" count="882" uniqueCount="471">
  <si>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</si>
  <si>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</si>
  <si>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</si>
  <si>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</si>
  <si>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</si>
  <si>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</si>
  <si>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</si>
  <si>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</si>
  <si>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</si>
  <si>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</si>
  <si>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</si>
  <si>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</si>
  <si>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</si>
  <si>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</si>
  <si>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</si>
  <si>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</si>
  <si>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</si>
  <si>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</si>
  <si>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</si>
  <si>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</si>
  <si>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</si>
  <si>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</si>
  <si>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</si>
  <si>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</si>
  <si>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</si>
  <si>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</si>
  <si>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</si>
  <si>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</si>
  <si>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</si>
  <si>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</si>
  <si>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</si>
  <si>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</si>
  <si>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</si>
  <si>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</si>
  <si>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</si>
  <si>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</si>
  <si>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</si>
  <si>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</si>
  <si>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</si>
  <si>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</si>
  <si>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</si>
  <si>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</si>
  <si>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</si>
  <si>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</si>
  <si>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</si>
  <si>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</si>
  <si>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</si>
  <si>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</si>
  <si>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</si>
  <si>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</si>
  <si>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</si>
  <si>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</si>
  <si>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</si>
  <si>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</si>
  <si>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</si>
  <si>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</si>
  <si>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</si>
  <si>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</si>
  <si>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</si>
  <si>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</si>
  <si>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</si>
  <si>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</si>
  <si>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</si>
  <si>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</si>
  <si>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</si>
  <si>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</si>
  <si>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</si>
  <si>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</si>
  <si>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</si>
  <si>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</si>
  <si>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</si>
  <si>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</si>
  <si>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</si>
  <si>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</si>
  <si>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</si>
  <si>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</si>
  <si>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</si>
  <si>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</si>
  <si>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</si>
  <si>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</si>
  <si>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</si>
  <si>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</si>
  <si>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</si>
  <si>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</si>
  <si>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</si>
  <si>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</si>
  <si>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</si>
  <si>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</si>
  <si>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</si>
  <si>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</si>
  <si>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</si>
  <si>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</si>
  <si>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</si>
  <si>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</si>
  <si>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</si>
  <si>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</si>
  <si>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</si>
  <si>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</si>
  <si>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</si>
  <si>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</si>
  <si>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</si>
  <si>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</si>
  <si>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</si>
  <si>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</si>
  <si>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</si>
  <si>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</si>
  <si>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</si>
  <si>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</si>
  <si>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</si>
  <si>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</si>
  <si>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</si>
  <si>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</si>
  <si>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</si>
  <si>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</si>
  <si>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</si>
  <si>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</si>
  <si>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</si>
  <si>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</si>
  <si>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</si>
  <si>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</si>
  <si>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</si>
  <si>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</si>
  <si>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</si>
  <si>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</si>
  <si>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</si>
  <si>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</si>
  <si>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</si>
  <si>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</si>
  <si>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</si>
  <si>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</si>
  <si>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</si>
  <si>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</si>
  <si>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</si>
  <si>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</si>
  <si>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</si>
  <si>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</si>
  <si>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</si>
  <si>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</si>
  <si>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</si>
  <si>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</si>
  <si>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</si>
  <si>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</si>
  <si>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</si>
  <si>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</si>
  <si>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</si>
  <si>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</si>
  <si>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</si>
  <si>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</si>
  <si>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</si>
  <si>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</si>
  <si>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</si>
  <si>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</si>
  <si>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</si>
  <si>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</si>
  <si>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</si>
  <si>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</si>
  <si>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</si>
  <si>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</si>
  <si>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</si>
  <si>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</si>
  <si>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</si>
  <si>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</si>
  <si>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</si>
  <si>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</si>
  <si>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</si>
  <si>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</si>
  <si>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</si>
  <si>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</si>
  <si>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</si>
  <si>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</si>
  <si>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</si>
  <si>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</si>
  <si>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</si>
  <si>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</si>
  <si>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</si>
  <si>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</si>
  <si>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</si>
  <si>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</si>
  <si>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</si>
  <si>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</si>
  <si>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</si>
  <si>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</si>
  <si>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</si>
  <si>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</si>
  <si>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</si>
  <si>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</si>
  <si>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</si>
  <si>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</si>
  <si>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</si>
  <si>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</si>
  <si>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</si>
  <si>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</si>
  <si>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</si>
  <si>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</si>
  <si>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</si>
  <si>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</si>
  <si>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</si>
  <si>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</si>
  <si>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</si>
  <si>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</si>
  <si>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</si>
  <si>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</si>
  <si>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</si>
  <si>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</si>
  <si>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</si>
  <si>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</si>
  <si>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</si>
  <si>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</si>
  <si>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</si>
  <si>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</si>
  <si>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</si>
  <si>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</si>
  <si>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</si>
  <si>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</si>
  <si>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</si>
  <si>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</si>
  <si>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</si>
  <si>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</si>
  <si>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</si>
  <si>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</si>
  <si>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</si>
  <si>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</si>
  <si>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</si>
  <si>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</si>
  <si>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</si>
  <si>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</si>
  <si>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</si>
  <si>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</si>
  <si>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</si>
  <si>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</si>
  <si>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</si>
  <si>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</si>
  <si>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</si>
  <si>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</si>
  <si>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</si>
  <si>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</si>
  <si>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</si>
  <si>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</si>
  <si>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</si>
  <si>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</si>
  <si>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</si>
  <si>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</si>
  <si>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</si>
  <si>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</si>
  <si>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</si>
  <si>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</si>
  <si>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</si>
  <si>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</si>
  <si>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</si>
  <si>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</si>
  <si>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</si>
  <si>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</si>
  <si>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</si>
  <si>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</si>
  <si>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</si>
  <si>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</si>
  <si>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3.2</t>
  </si>
  <si>
    <t>3.3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</si>
  <si>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</si>
  <si>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</si>
  <si>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</si>
  <si>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</si>
  <si>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</si>
  <si>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</si>
  <si>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</si>
  <si>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</si>
  <si>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</si>
  <si>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</si>
  <si>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</si>
  <si>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</si>
  <si>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</si>
  <si>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</si>
  <si>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</si>
  <si>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</si>
  <si>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</si>
  <si>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</si>
  <si>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</si>
  <si>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</si>
  <si>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</si>
  <si>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</si>
  <si>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</si>
  <si>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</si>
  <si>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</si>
  <si>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</si>
  <si>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</si>
  <si>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</si>
  <si>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</si>
  <si>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</si>
  <si>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</si>
  <si>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</si>
  <si>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</si>
  <si>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</si>
  <si>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</si>
  <si>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</si>
  <si>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</si>
  <si>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</si>
  <si>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</si>
  <si>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</si>
  <si>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</si>
  <si>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</si>
  <si>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</si>
  <si>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</si>
  <si>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</si>
  <si>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</si>
  <si>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</si>
  <si>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>an 3</t>
  </si>
  <si>
    <t>SURSE DE FINANTARE</t>
  </si>
  <si>
    <t>Valoarea totală a cererii de finantare:</t>
  </si>
  <si>
    <t>Contribuţia proprie totală (la cheltuieli eligibile și neeligibile), asigurată din:</t>
  </si>
  <si>
    <t xml:space="preserve">   - Surse proprii</t>
  </si>
  <si>
    <t xml:space="preserve">   - Imprumuturi bancare / surse imprumutate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</si>
  <si>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</si>
  <si>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>RAMBURSARE CREDIT
se va completa cu informatii obtinute de la banca finantatoare</t>
  </si>
  <si>
    <t>Imprumuturi bancare</t>
  </si>
  <si>
    <t>Rambursare imprumut bancar</t>
  </si>
  <si>
    <t xml:space="preserve">Dobanzi </t>
  </si>
  <si>
    <t>Rambursare imprumut (incl.dobanzi)</t>
  </si>
  <si>
    <t>an 6</t>
  </si>
  <si>
    <t>an 7</t>
  </si>
  <si>
    <t>an 8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</si>
  <si>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</si>
  <si>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</si>
  <si>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</si>
  <si>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</si>
  <si>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</si>
  <si>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</si>
  <si>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</si>
  <si>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</si>
  <si>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</si>
  <si>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</si>
  <si>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4.5</t>
  </si>
  <si>
    <t>4.6</t>
  </si>
  <si>
    <t>CAP. 8</t>
  </si>
  <si>
    <t>8.1</t>
  </si>
  <si>
    <t>TOTAL CAPITOL 8</t>
  </si>
  <si>
    <t>CAP. 9</t>
  </si>
  <si>
    <t>Cheltuieli cu leasing-ul</t>
  </si>
  <si>
    <t>9.1</t>
  </si>
  <si>
    <t>TOTAL CAPITOL 9</t>
  </si>
  <si>
    <t>CAP. 10</t>
  </si>
  <si>
    <t>TOTAL CAPITOL 10</t>
  </si>
  <si>
    <t>10.1</t>
  </si>
  <si>
    <t>CAP. 11</t>
  </si>
  <si>
    <t>11.1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</si>
  <si>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</si>
  <si>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</si>
  <si>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</si>
  <si>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</si>
  <si>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</si>
  <si>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</si>
  <si>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13.1</t>
  </si>
  <si>
    <t>Pregătirea personalului de exploatare</t>
  </si>
  <si>
    <t>Probe tehnologice și teste</t>
  </si>
  <si>
    <t>TOTAL CAPITOL 13</t>
  </si>
  <si>
    <t>Contribuția proprie aferentă terenului</t>
  </si>
  <si>
    <t>Contribuția proprie pentru investiția de bază</t>
  </si>
  <si>
    <t>Cheltuieli cu achiziționarea semnăturii digitale pentru MySMIS2014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</si>
  <si>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</si>
  <si>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                            An 4</t>
  </si>
  <si>
    <t>A4. Ajutor nerambursabil  FEPAM (inclusiv avans)</t>
  </si>
  <si>
    <t>Contribuția în natură</t>
  </si>
  <si>
    <t>an 4</t>
  </si>
  <si>
    <t>an 5</t>
  </si>
  <si>
    <t>an 9</t>
  </si>
  <si>
    <t>an 10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</si>
  <si>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</si>
  <si>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</si>
  <si>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</si>
  <si>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</si>
  <si>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1.4</t>
  </si>
  <si>
    <t>Cheltuieli pentru relocarea/protectia utilitatilor</t>
  </si>
  <si>
    <t xml:space="preserve">Studii </t>
  </si>
  <si>
    <t>3.7</t>
  </si>
  <si>
    <t>3.8</t>
  </si>
  <si>
    <t xml:space="preserve">Proiectare </t>
  </si>
  <si>
    <t>Expertiza tehnica</t>
  </si>
  <si>
    <t>Certificarea performantei energetice si auditul energetic al cladirilor</t>
  </si>
  <si>
    <t>Amenajari pentru protectia mediului si aducerea terenului la starea initiala</t>
  </si>
  <si>
    <t>3.8.1</t>
  </si>
  <si>
    <t>3.8.1.1</t>
  </si>
  <si>
    <t>3.8.2</t>
  </si>
  <si>
    <t>3.1.2</t>
  </si>
  <si>
    <t>3.5.3</t>
  </si>
  <si>
    <t>3.5.4</t>
  </si>
  <si>
    <t>3.5.5</t>
  </si>
  <si>
    <t>3.5.6</t>
  </si>
  <si>
    <t>3.7.1</t>
  </si>
  <si>
    <t>3.1.1</t>
  </si>
  <si>
    <t>Studii de teren</t>
  </si>
  <si>
    <t>Raport privind impactul asupra mediului</t>
  </si>
  <si>
    <t>Alte studii specifice</t>
  </si>
  <si>
    <t>3.1.3</t>
  </si>
  <si>
    <t>3.5.1</t>
  </si>
  <si>
    <t>3.5.2</t>
  </si>
  <si>
    <t>3.7.2</t>
  </si>
  <si>
    <t>Tema de proiectare</t>
  </si>
  <si>
    <t>Studiu de prefezabilitate</t>
  </si>
  <si>
    <t>Studiu de fezabilitate/documentatie de avizare lucrari de interventie</t>
  </si>
  <si>
    <t>Verificarea tehnica de calitate a proiectului tehnic si a detaliilor de executie</t>
  </si>
  <si>
    <t>Proiect tehnic si detalii de executie</t>
  </si>
  <si>
    <t>Managementul de proiect pentru obiectivul de investitii</t>
  </si>
  <si>
    <t>Auditul financiar</t>
  </si>
  <si>
    <t>Asistenta tehnica din partea proiectantului</t>
  </si>
  <si>
    <t>3.8.1.2.</t>
  </si>
  <si>
    <t>Pe perioada de executie a lucrarilor</t>
  </si>
  <si>
    <t>Pentru participarea proiectantului la fezele incluse in programul de control al lucrarilor de executie, avizat de catre Inspectoratul de Stat in Constructii</t>
  </si>
  <si>
    <t>Dirigentie de santier</t>
  </si>
  <si>
    <t>Utilaje, echipamente tehnologice care nu necesita  montaj  și echipamente   de transport</t>
  </si>
  <si>
    <t>Cheltuieli conexe oraganizării șantierului</t>
  </si>
  <si>
    <t>Comisioane, cote, taxe, costul creditului</t>
  </si>
  <si>
    <t>Comisioanele si dobanzile aferente creditului bancii finantatoare</t>
  </si>
  <si>
    <t>Cota aferenta ISC pentru controlul calitatii lucrarilor de constructii</t>
  </si>
  <si>
    <t>Cota aferenta ISC pentru controlul statului in amenajarea teritoriului, urbanism si autorizarea lucrarilor de constructii</t>
  </si>
  <si>
    <t>Cota aferenta Casei sociale a constructorilor - CSC</t>
  </si>
  <si>
    <t>Taxe pentru acorduri, avize conforme si autorizatia de construire/desfiintare</t>
  </si>
  <si>
    <t>Lucrări de construcții si instalatii aferente organizarii de santier</t>
  </si>
  <si>
    <t>Documentaţii-suport şi cheltuieli pentru obţinerea de avize, acorduri şi autorizaţii</t>
  </si>
  <si>
    <t xml:space="preserve">Expertizare tehnică </t>
  </si>
  <si>
    <t>Certificarea performanţei energetice şi auditul energetic al clădirilor</t>
  </si>
  <si>
    <t>Documentatii tehnice necesare in vederea obtinerii avizelor/acordurilor/autorizatiilor</t>
  </si>
  <si>
    <t>Alte cheltuieli</t>
  </si>
  <si>
    <t>Cheltuieli cu organizarea de santier</t>
  </si>
  <si>
    <t>5.1.1</t>
  </si>
  <si>
    <t>5.1.2</t>
  </si>
  <si>
    <t>5.2.1</t>
  </si>
  <si>
    <t>5.2.2</t>
  </si>
  <si>
    <t>5.2.3</t>
  </si>
  <si>
    <t>5.2.4</t>
  </si>
  <si>
    <t>5.2.5</t>
  </si>
  <si>
    <t>5.3</t>
  </si>
  <si>
    <t>5.4</t>
  </si>
  <si>
    <t xml:space="preserve">Cheltuieli pentru probele tehnologice și teste </t>
  </si>
  <si>
    <t>6.2</t>
  </si>
  <si>
    <t>Cheltuieli cu amortizarea</t>
  </si>
  <si>
    <t>Cheltuieli cu echipa de implementare</t>
  </si>
  <si>
    <t>10.2</t>
  </si>
  <si>
    <t>Cheltuieli privind taxele</t>
  </si>
  <si>
    <t>Cheltuieli privind taxele, altele decat cele de la cap. 5.2</t>
  </si>
  <si>
    <t>Cheltuieli bancare si aferente garantiilor bancare</t>
  </si>
  <si>
    <t>Cheltuieli bancare de deschidere si de administrare a conturilor, astfel cum sunt prevazute la art. 11 din HG 347/2016</t>
  </si>
  <si>
    <t>13.2</t>
  </si>
  <si>
    <t>Cheltuieli aferente garantiilor emise de o institutie bancara sau nebancara, astfel cum sunt prevazute la art. 11 din HG 347/2016</t>
  </si>
  <si>
    <t>CAP. 14</t>
  </si>
  <si>
    <t>14.1</t>
  </si>
  <si>
    <t>Cheltuieli cu transportul, diurna, cazarea</t>
  </si>
  <si>
    <t>TOTAL CAPITOL 14</t>
  </si>
  <si>
    <t>CAP. 15</t>
  </si>
  <si>
    <t>15.1</t>
  </si>
  <si>
    <t>TOTAL CAPITOL 15</t>
  </si>
  <si>
    <t>Cheltuieli administrative si de functionare aferente proiectului</t>
  </si>
  <si>
    <t>15.2</t>
  </si>
  <si>
    <t>15.3</t>
  </si>
  <si>
    <t>15.4</t>
  </si>
  <si>
    <t>Cheltuieli cu inchiriere de autoturisme, ambarcaíuni, autolaboratoare</t>
  </si>
  <si>
    <t>Cheltuieli pentru achizitionarea de alte bunuri, echipamente si servicii necesare derularii activitatilor</t>
  </si>
  <si>
    <t>Alte cheltuieli specifice conform Ghidului solicitantului</t>
  </si>
  <si>
    <t>CAP. 6 Cheltuieli pentru probele tehnologice și teste</t>
  </si>
  <si>
    <t>Cheltuieli specifice cu Măsura 1, Măsura 2, Măsura 3, Măsura 4</t>
  </si>
  <si>
    <t>ASOCIAȚIA  FLAG  MANGALIA LITORAL</t>
  </si>
  <si>
    <t xml:space="preserve"> BUGETUL CERERII DE FINANȚARE</t>
  </si>
  <si>
    <t>Cheltuieli specifice cu Masura 1, Masura 2, Masura 3, Masura 4</t>
  </si>
  <si>
    <t>POVCE28 e.I.r.0                    Anexa 4.1</t>
  </si>
  <si>
    <t>POVCE28  e.I.r.0                    Anexa 4.2</t>
  </si>
  <si>
    <t>POVCE28e.I.r.0                                        Anexa 4.3</t>
  </si>
  <si>
    <t>POVCE28 e.I.r.0              Anexa 4.4</t>
  </si>
  <si>
    <t>POVCE28   e.I.r.0                                  Anexa 4.5</t>
  </si>
  <si>
    <t>POVCE28 e.I.r.0                                     Anexa 4.8</t>
  </si>
  <si>
    <t>POVCE28 e.I.r.0                             Anexa 4.6</t>
  </si>
  <si>
    <t>POVCE28  e.I.r.0                                Anexa 4.7</t>
  </si>
  <si>
    <t>POVCE28   e.I.r.0                                                 Anexa 4.9</t>
  </si>
  <si>
    <t>POVCE28 e.I.r.0                                             Anexa 4.10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</si>
</sst>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lei&quot;_-;\-* #,##0.00\ &quot;lei&quot;_-;_-* &quot;-&quot;??\ &quot;lei&quot;_-;_-@_-"/>
    <numFmt numFmtId="165" formatCode="_-* #,##0.00_-;\-* #,##0.00_-;_-* &quot;-&quot;??_-;_-@_-"/>
    <numFmt numFmtId="166" formatCode="_-* #,##0_-;\-* #,##0_-;_-* &quot;-&quot;??_-;_-@_-"/>
    <numFmt numFmtId="167" formatCode="0.0000"/>
    <numFmt numFmtId="168" formatCode="#,##0.0000"/>
  </numFmts>
  <fonts count="75" x14ac:knownFonts="1">
    <font>
      <sz val="10"/>
      <color indexed="2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rgb="FFFF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sz val="10"/>
      <color indexed="21"/>
      <name val="Arial"/>
    </font>
    <font>
      <sz val="14"/>
      <color indexed="56"/>
      <name val="Arial"/>
      <family val="2"/>
    </font>
    <font>
      <i/>
      <sz val="1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</borders>
  <cellStyleXfs count="15">
    <xf numFmtId="0" fontId="0" fillId="2" borderId="1">
      <alignment horizontal="center"/>
    </xf>
    <xf numFmtId="0" fontId="11" fillId="3" borderId="2" applyBorder="0">
      <alignment horizontal="center" vertical="center"/>
    </xf>
    <xf numFmtId="49" fontId="10" fillId="4" borderId="3" applyNumberFormat="0" applyFont="0" applyFill="0" applyAlignment="0" applyProtection="0">
      <alignment horizontal="center" vertical="center"/>
    </xf>
    <xf numFmtId="0" fontId="10" fillId="4" borderId="0" applyFill="0" applyBorder="0">
      <alignment horizontal="justify" vertical="top" wrapText="1"/>
    </xf>
    <xf numFmtId="49" fontId="6" fillId="4" borderId="0" applyNumberFormat="0" applyFill="0">
      <alignment horizontal="left" vertical="center" wrapText="1"/>
    </xf>
    <xf numFmtId="0" fontId="16" fillId="0" borderId="3">
      <alignment horizontal="right" vertical="center" wrapText="1"/>
      <protection locked="0"/>
    </xf>
    <xf numFmtId="165" fontId="10" fillId="2" borderId="4" applyNumberFormat="0" applyBorder="0">
      <protection locked="0"/>
    </xf>
    <xf numFmtId="4" fontId="12" fillId="4" borderId="3">
      <alignment horizontal="right" vertical="center"/>
    </xf>
    <xf numFmtId="0" fontId="24" fillId="2" borderId="1">
      <alignment horizontal="center"/>
    </xf>
    <xf numFmtId="0" fontId="14" fillId="4" borderId="0" applyBorder="0">
      <alignment horizontal="left" vertical="top"/>
    </xf>
    <xf numFmtId="9" fontId="3" fillId="0" borderId="0" applyFont="0" applyFill="0" applyBorder="0" applyAlignment="0" applyProtection="0"/>
    <xf numFmtId="49" fontId="4" fillId="3" borderId="6" applyNumberFormat="0" applyBorder="0">
      <alignment horizontal="left" vertical="center"/>
    </xf>
    <xf numFmtId="0" fontId="57" fillId="0" borderId="0"/>
    <xf numFmtId="0" fontId="2" fillId="0" borderId="0"/>
    <xf numFmtId="164" fontId="72" fillId="0" borderId="0" applyFont="0" applyFill="0" applyBorder="0" applyAlignment="0" applyProtection="0"/>
  </cellStyleXfs>
  <cellXfs count="599">
    <xf numFmtId="0" fontId="0" fillId="2" borderId="1" xfId="0">
      <alignment horizontal="center"/>
    </xf>
    <xf numFmtId="0" fontId="13" fillId="2" borderId="1" xfId="0" applyFont="1" applyProtection="1">
      <alignment horizontal="center"/>
    </xf>
    <xf numFmtId="0" fontId="13" fillId="2" borderId="1" xfId="0" applyFont="1" applyAlignment="1" applyProtection="1">
      <alignment wrapText="1"/>
    </xf>
    <xf numFmtId="0" fontId="19" fillId="2" borderId="0" xfId="0" applyFont="1" applyBorder="1" applyAlignment="1" applyProtection="1">
      <alignment vertical="center"/>
    </xf>
    <xf numFmtId="0" fontId="13" fillId="2" borderId="0" xfId="0" applyFont="1" applyBorder="1" applyAlignment="1" applyProtection="1">
      <alignment wrapText="1"/>
    </xf>
    <xf numFmtId="0" fontId="13" fillId="2" borderId="0" xfId="0" applyFont="1" applyBorder="1" applyProtection="1">
      <alignment horizontal="center"/>
    </xf>
    <xf numFmtId="0" fontId="19" fillId="2" borderId="1" xfId="0" applyFont="1" applyAlignment="1" applyProtection="1">
      <alignment vertical="center"/>
    </xf>
    <xf numFmtId="0" fontId="13" fillId="2" borderId="1" xfId="0" applyFont="1" applyAlignment="1" applyProtection="1">
      <alignment vertical="center"/>
    </xf>
    <xf numFmtId="0" fontId="13" fillId="2" borderId="0" xfId="0" applyFont="1" applyBorder="1" applyAlignment="1" applyProtection="1">
      <alignment horizontal="right"/>
    </xf>
    <xf numFmtId="0" fontId="19" fillId="2" borderId="7" xfId="0" applyFont="1" applyBorder="1" applyAlignment="1" applyProtection="1">
      <alignment vertical="center"/>
    </xf>
    <xf numFmtId="0" fontId="13" fillId="2" borderId="7" xfId="0" applyFont="1" applyBorder="1" applyAlignment="1" applyProtection="1">
      <alignment wrapText="1"/>
    </xf>
    <xf numFmtId="0" fontId="13" fillId="2" borderId="7" xfId="0" applyFont="1" applyBorder="1" applyProtection="1">
      <alignment horizontal="center"/>
    </xf>
    <xf numFmtId="0" fontId="13" fillId="5" borderId="5" xfId="0" applyFont="1" applyFill="1" applyBorder="1" applyProtection="1">
      <alignment horizontal="center"/>
    </xf>
    <xf numFmtId="0" fontId="13" fillId="5" borderId="5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vertical="center"/>
    </xf>
    <xf numFmtId="0" fontId="10" fillId="5" borderId="5" xfId="0" applyFont="1" applyFill="1" applyBorder="1" applyAlignment="1" applyProtection="1">
      <alignment vertical="center"/>
    </xf>
    <xf numFmtId="3" fontId="13" fillId="5" borderId="5" xfId="0" applyNumberFormat="1" applyFont="1" applyFill="1" applyBorder="1" applyAlignment="1" applyProtection="1">
      <alignment vertical="center"/>
    </xf>
    <xf numFmtId="0" fontId="17" fillId="5" borderId="5" xfId="0" applyFont="1" applyFill="1" applyBorder="1" applyProtection="1">
      <alignment horizontal="center"/>
    </xf>
    <xf numFmtId="0" fontId="10" fillId="5" borderId="5" xfId="0" applyFont="1" applyFill="1" applyBorder="1" applyAlignment="1" applyProtection="1">
      <alignment wrapText="1"/>
    </xf>
    <xf numFmtId="0" fontId="13" fillId="5" borderId="5" xfId="0" applyFont="1" applyFill="1" applyBorder="1" applyAlignment="1" applyProtection="1">
      <alignment wrapText="1"/>
    </xf>
    <xf numFmtId="0" fontId="10" fillId="5" borderId="5" xfId="0" applyFont="1" applyFill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20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3" fontId="8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3" fillId="2" borderId="9" xfId="0" applyFont="1" applyBorder="1" applyProtection="1">
      <alignment horizontal="center"/>
    </xf>
    <xf numFmtId="0" fontId="13" fillId="2" borderId="10" xfId="0" applyFont="1" applyBorder="1" applyAlignment="1" applyProtection="1">
      <alignment vertical="center"/>
    </xf>
    <xf numFmtId="0" fontId="13" fillId="2" borderId="11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7" fillId="2" borderId="11" xfId="0" applyFont="1" applyBorder="1" applyProtection="1">
      <alignment horizontal="center"/>
    </xf>
    <xf numFmtId="0" fontId="13" fillId="2" borderId="11" xfId="0" applyFont="1" applyBorder="1" applyAlignment="1" applyProtection="1">
      <alignment wrapText="1"/>
    </xf>
    <xf numFmtId="0" fontId="13" fillId="2" borderId="11" xfId="0" applyFont="1" applyBorder="1" applyProtection="1">
      <alignment horizontal="center"/>
    </xf>
    <xf numFmtId="0" fontId="12" fillId="2" borderId="11" xfId="0" applyFont="1" applyBorder="1" applyProtection="1">
      <alignment horizontal="center"/>
    </xf>
    <xf numFmtId="0" fontId="10" fillId="2" borderId="11" xfId="0" applyFont="1" applyBorder="1" applyProtection="1">
      <alignment horizontal="center"/>
    </xf>
    <xf numFmtId="0" fontId="13" fillId="2" borderId="11" xfId="0" applyFont="1" applyFill="1" applyBorder="1" applyProtection="1">
      <alignment horizontal="center"/>
    </xf>
    <xf numFmtId="0" fontId="17" fillId="2" borderId="12" xfId="0" applyFont="1" applyBorder="1" applyProtection="1">
      <alignment horizontal="center"/>
    </xf>
    <xf numFmtId="0" fontId="36" fillId="6" borderId="13" xfId="0" applyFont="1" applyFill="1" applyBorder="1" applyAlignment="1" applyProtection="1">
      <alignment horizontal="center"/>
    </xf>
    <xf numFmtId="3" fontId="37" fillId="6" borderId="14" xfId="0" applyNumberFormat="1" applyFont="1" applyFill="1" applyBorder="1" applyAlignment="1" applyProtection="1">
      <alignment horizontal="center"/>
    </xf>
    <xf numFmtId="0" fontId="37" fillId="6" borderId="14" xfId="0" applyFont="1" applyFill="1" applyBorder="1" applyAlignment="1" applyProtection="1">
      <alignment horizontal="center" vertical="center" wrapText="1"/>
    </xf>
    <xf numFmtId="0" fontId="40" fillId="5" borderId="15" xfId="0" applyFont="1" applyFill="1" applyBorder="1" applyProtection="1">
      <alignment horizontal="center"/>
    </xf>
    <xf numFmtId="0" fontId="40" fillId="5" borderId="5" xfId="0" applyFont="1" applyFill="1" applyBorder="1" applyProtection="1">
      <alignment horizontal="center"/>
    </xf>
    <xf numFmtId="0" fontId="37" fillId="6" borderId="13" xfId="0" applyFont="1" applyFill="1" applyBorder="1" applyAlignment="1" applyProtection="1">
      <alignment horizontal="center" vertical="center" wrapText="1"/>
    </xf>
    <xf numFmtId="0" fontId="42" fillId="5" borderId="15" xfId="0" applyFont="1" applyFill="1" applyBorder="1" applyProtection="1">
      <alignment horizontal="center"/>
    </xf>
    <xf numFmtId="0" fontId="42" fillId="5" borderId="5" xfId="0" applyFont="1" applyFill="1" applyBorder="1" applyProtection="1">
      <alignment horizontal="center"/>
    </xf>
    <xf numFmtId="0" fontId="42" fillId="5" borderId="16" xfId="0" applyFont="1" applyFill="1" applyBorder="1" applyProtection="1">
      <alignment horizontal="center"/>
    </xf>
    <xf numFmtId="0" fontId="40" fillId="0" borderId="0" xfId="0" applyFont="1" applyFill="1" applyBorder="1" applyAlignment="1" applyProtection="1">
      <alignment horizontal="center"/>
    </xf>
    <xf numFmtId="0" fontId="40" fillId="0" borderId="0" xfId="0" applyFont="1" applyFill="1" applyBorder="1" applyProtection="1">
      <alignment horizontal="center"/>
    </xf>
    <xf numFmtId="0" fontId="40" fillId="2" borderId="1" xfId="0" applyFont="1" applyAlignment="1" applyProtection="1">
      <alignment horizontal="center"/>
    </xf>
    <xf numFmtId="0" fontId="40" fillId="2" borderId="1" xfId="0" applyFont="1" applyProtection="1">
      <alignment horizontal="center"/>
    </xf>
    <xf numFmtId="0" fontId="40" fillId="5" borderId="16" xfId="0" applyFont="1" applyFill="1" applyBorder="1" applyProtection="1">
      <alignment horizontal="center"/>
    </xf>
    <xf numFmtId="3" fontId="40" fillId="2" borderId="1" xfId="0" applyNumberFormat="1" applyFont="1" applyProtection="1">
      <alignment horizontal="center"/>
    </xf>
    <xf numFmtId="0" fontId="44" fillId="6" borderId="13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 wrapText="1"/>
    </xf>
    <xf numFmtId="4" fontId="36" fillId="2" borderId="14" xfId="0" applyNumberFormat="1" applyFont="1" applyFill="1" applyBorder="1" applyAlignment="1" applyProtection="1">
      <alignment horizontal="right" vertical="center"/>
      <protection locked="0"/>
    </xf>
    <xf numFmtId="3" fontId="36" fillId="2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2" borderId="17" xfId="0" applyNumberFormat="1" applyFont="1" applyFill="1" applyBorder="1" applyAlignment="1" applyProtection="1">
      <alignment horizontal="right" vertical="center"/>
      <protection locked="0"/>
    </xf>
    <xf numFmtId="0" fontId="36" fillId="6" borderId="14" xfId="0" applyFont="1" applyFill="1" applyBorder="1" applyAlignment="1" applyProtection="1">
      <alignment horizontal="left" vertical="center" wrapText="1"/>
    </xf>
    <xf numFmtId="4" fontId="36" fillId="6" borderId="14" xfId="0" applyNumberFormat="1" applyFont="1" applyFill="1" applyBorder="1" applyAlignment="1" applyProtection="1">
      <alignment horizontal="right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3" fontId="36" fillId="6" borderId="17" xfId="0" applyNumberFormat="1" applyFont="1" applyFill="1" applyBorder="1" applyAlignment="1" applyProtection="1">
      <alignment horizontal="right" vertical="center"/>
    </xf>
    <xf numFmtId="0" fontId="37" fillId="6" borderId="14" xfId="0" applyFont="1" applyFill="1" applyBorder="1" applyAlignment="1" applyProtection="1">
      <alignment horizontal="left" vertical="center" wrapText="1"/>
    </xf>
    <xf numFmtId="0" fontId="37" fillId="6" borderId="14" xfId="0" applyFont="1" applyFill="1" applyBorder="1" applyAlignment="1" applyProtection="1">
      <alignment horizontal="right" vertical="center" wrapText="1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horizontal="center" vertical="center"/>
    </xf>
    <xf numFmtId="0" fontId="37" fillId="6" borderId="14" xfId="0" quotePrefix="1" applyFont="1" applyFill="1" applyBorder="1" applyAlignment="1" applyProtection="1">
      <alignment horizontal="center" vertical="center"/>
    </xf>
    <xf numFmtId="0" fontId="37" fillId="6" borderId="14" xfId="0" quotePrefix="1" applyFont="1" applyFill="1" applyBorder="1" applyAlignment="1" applyProtection="1">
      <alignment horizontal="right" vertical="center"/>
    </xf>
    <xf numFmtId="3" fontId="37" fillId="6" borderId="14" xfId="0" applyNumberFormat="1" applyFont="1" applyFill="1" applyBorder="1" applyAlignment="1" applyProtection="1">
      <alignment horizontal="center" vertical="center"/>
    </xf>
    <xf numFmtId="0" fontId="37" fillId="6" borderId="14" xfId="0" applyFont="1" applyFill="1" applyBorder="1" applyAlignment="1" applyProtection="1">
      <alignment horizontal="center" vertical="center"/>
    </xf>
    <xf numFmtId="0" fontId="36" fillId="2" borderId="14" xfId="0" applyFont="1" applyBorder="1" applyAlignment="1" applyProtection="1">
      <alignment horizontal="left" vertical="center"/>
      <protection locked="0"/>
    </xf>
    <xf numFmtId="0" fontId="36" fillId="2" borderId="14" xfId="0" applyFont="1" applyBorder="1" applyAlignment="1" applyProtection="1">
      <alignment horizontal="center" vertical="center"/>
      <protection locked="0"/>
    </xf>
    <xf numFmtId="0" fontId="45" fillId="5" borderId="15" xfId="0" applyFont="1" applyFill="1" applyBorder="1" applyAlignment="1" applyProtection="1">
      <alignment horizontal="center" vertical="center"/>
    </xf>
    <xf numFmtId="0" fontId="45" fillId="5" borderId="5" xfId="0" applyFont="1" applyFill="1" applyBorder="1" applyAlignment="1" applyProtection="1">
      <alignment horizontal="center" vertical="center"/>
    </xf>
    <xf numFmtId="0" fontId="41" fillId="5" borderId="15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3" fontId="15" fillId="7" borderId="14" xfId="0" applyNumberFormat="1" applyFont="1" applyFill="1" applyBorder="1" applyAlignment="1" applyProtection="1">
      <alignment horizontal="right" vertical="center"/>
    </xf>
    <xf numFmtId="3" fontId="15" fillId="7" borderId="14" xfId="0" applyNumberFormat="1" applyFont="1" applyFill="1" applyBorder="1" applyAlignment="1" applyProtection="1">
      <alignment horizontal="center" vertical="center"/>
    </xf>
    <xf numFmtId="3" fontId="15" fillId="7" borderId="17" xfId="0" applyNumberFormat="1" applyFont="1" applyFill="1" applyBorder="1" applyAlignment="1" applyProtection="1">
      <alignment horizontal="right" vertical="center"/>
    </xf>
    <xf numFmtId="0" fontId="41" fillId="5" borderId="16" xfId="0" applyFont="1" applyFill="1" applyBorder="1" applyAlignment="1" applyProtection="1">
      <alignment horizontal="center" vertical="center"/>
    </xf>
    <xf numFmtId="3" fontId="15" fillId="7" borderId="18" xfId="0" applyNumberFormat="1" applyFont="1" applyFill="1" applyBorder="1" applyAlignment="1" applyProtection="1">
      <alignment horizontal="right" vertical="center"/>
    </xf>
    <xf numFmtId="3" fontId="15" fillId="7" borderId="18" xfId="0" applyNumberFormat="1" applyFont="1" applyFill="1" applyBorder="1" applyAlignment="1" applyProtection="1">
      <alignment horizontal="center" vertical="center"/>
    </xf>
    <xf numFmtId="3" fontId="15" fillId="7" borderId="19" xfId="0" applyNumberFormat="1" applyFont="1" applyFill="1" applyBorder="1" applyAlignment="1" applyProtection="1">
      <alignment horizontal="right" vertical="center"/>
    </xf>
    <xf numFmtId="0" fontId="32" fillId="5" borderId="15" xfId="0" applyFont="1" applyFill="1" applyBorder="1" applyAlignment="1" applyProtection="1">
      <alignment horizontal="center" vertical="center"/>
    </xf>
    <xf numFmtId="0" fontId="32" fillId="5" borderId="5" xfId="0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horizontal="right" vertical="center"/>
    </xf>
    <xf numFmtId="0" fontId="45" fillId="2" borderId="1" xfId="0" applyFont="1" applyAlignment="1" applyProtection="1">
      <alignment horizontal="center" vertical="center"/>
    </xf>
    <xf numFmtId="0" fontId="45" fillId="2" borderId="1" xfId="0" applyFont="1" applyAlignment="1" applyProtection="1">
      <alignment horizontal="right" vertical="center"/>
    </xf>
    <xf numFmtId="0" fontId="45" fillId="5" borderId="16" xfId="0" applyFont="1" applyFill="1" applyBorder="1" applyAlignment="1" applyProtection="1">
      <alignment horizontal="center" vertical="center"/>
    </xf>
    <xf numFmtId="3" fontId="45" fillId="2" borderId="1" xfId="0" applyNumberFormat="1" applyFont="1" applyAlignment="1" applyProtection="1">
      <alignment horizontal="center" vertical="center"/>
    </xf>
    <xf numFmtId="0" fontId="42" fillId="2" borderId="8" xfId="0" applyFont="1" applyBorder="1" applyProtection="1">
      <alignment horizontal="center"/>
    </xf>
    <xf numFmtId="0" fontId="42" fillId="2" borderId="1" xfId="0" applyFont="1" applyProtection="1">
      <alignment horizontal="center"/>
    </xf>
    <xf numFmtId="0" fontId="11" fillId="7" borderId="14" xfId="0" quotePrefix="1" applyFont="1" applyFill="1" applyBorder="1" applyAlignment="1" applyProtection="1">
      <alignment horizontal="left" vertical="center" wrapText="1"/>
    </xf>
    <xf numFmtId="0" fontId="40" fillId="2" borderId="9" xfId="0" applyFont="1" applyBorder="1" applyProtection="1">
      <alignment horizont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40" fillId="5" borderId="16" xfId="0" applyFont="1" applyFill="1" applyBorder="1" applyAlignment="1" applyProtection="1">
      <alignment horizontal="center" vertical="center"/>
    </xf>
    <xf numFmtId="0" fontId="42" fillId="2" borderId="8" xfId="0" applyFont="1" applyBorder="1" applyAlignment="1" applyProtection="1">
      <alignment horizontal="center" vertical="center"/>
    </xf>
    <xf numFmtId="0" fontId="42" fillId="2" borderId="1" xfId="0" applyFont="1" applyAlignment="1" applyProtection="1">
      <alignment horizontal="center" vertical="center"/>
    </xf>
    <xf numFmtId="0" fontId="42" fillId="5" borderId="16" xfId="0" applyFont="1" applyFill="1" applyBorder="1" applyAlignment="1" applyProtection="1">
      <alignment horizontal="center" vertical="center"/>
    </xf>
    <xf numFmtId="0" fontId="42" fillId="5" borderId="5" xfId="0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3" fontId="40" fillId="0" borderId="0" xfId="0" applyNumberFormat="1" applyFont="1" applyFill="1" applyBorder="1" applyAlignment="1" applyProtection="1">
      <alignment horizontal="center" vertical="center"/>
    </xf>
    <xf numFmtId="3" fontId="40" fillId="2" borderId="1" xfId="0" applyNumberFormat="1" applyFont="1" applyAlignment="1" applyProtection="1">
      <alignment horizontal="center" vertical="center"/>
    </xf>
    <xf numFmtId="0" fontId="40" fillId="2" borderId="9" xfId="0" applyFont="1" applyBorder="1" applyAlignment="1" applyProtection="1">
      <alignment horizontal="center" vertical="center"/>
    </xf>
    <xf numFmtId="0" fontId="15" fillId="7" borderId="13" xfId="0" applyFont="1" applyFill="1" applyBorder="1" applyAlignment="1" applyProtection="1">
      <alignment horizontal="center" vertical="center" wrapText="1"/>
    </xf>
    <xf numFmtId="0" fontId="15" fillId="7" borderId="14" xfId="0" quotePrefix="1" applyFont="1" applyFill="1" applyBorder="1" applyAlignment="1" applyProtection="1">
      <alignment horizontal="left" vertical="center" wrapText="1"/>
    </xf>
    <xf numFmtId="0" fontId="15" fillId="7" borderId="14" xfId="0" applyFont="1" applyFill="1" applyBorder="1" applyAlignment="1" applyProtection="1">
      <alignment horizontal="center" vertical="center" wrapText="1"/>
    </xf>
    <xf numFmtId="3" fontId="15" fillId="7" borderId="14" xfId="0" applyNumberFormat="1" applyFont="1" applyFill="1" applyBorder="1" applyAlignment="1" applyProtection="1">
      <alignment horizontal="right" vertical="center" wrapText="1"/>
    </xf>
    <xf numFmtId="3" fontId="15" fillId="7" borderId="17" xfId="0" applyNumberFormat="1" applyFont="1" applyFill="1" applyBorder="1" applyAlignment="1" applyProtection="1">
      <alignment horizontal="right" vertical="center" wrapText="1"/>
    </xf>
    <xf numFmtId="0" fontId="24" fillId="2" borderId="1" xfId="0" applyFont="1">
      <alignment horizontal="center"/>
    </xf>
    <xf numFmtId="0" fontId="10" fillId="2" borderId="1" xfId="0" applyFont="1">
      <alignment horizontal="center"/>
    </xf>
    <xf numFmtId="0" fontId="10" fillId="2" borderId="8" xfId="0" applyFont="1" applyBorder="1">
      <alignment horizont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3" fontId="47" fillId="0" borderId="0" xfId="0" applyNumberFormat="1" applyFont="1" applyFill="1" applyBorder="1" applyAlignment="1" applyProtection="1">
      <alignment horizontal="right" vertical="center" wrapText="1"/>
    </xf>
    <xf numFmtId="0" fontId="42" fillId="0" borderId="0" xfId="0" applyFont="1" applyFill="1" applyBorder="1" applyProtection="1">
      <alignment horizontal="center"/>
    </xf>
    <xf numFmtId="0" fontId="24" fillId="2" borderId="8" xfId="0" applyFont="1" applyBorder="1">
      <alignment horizontal="center"/>
    </xf>
    <xf numFmtId="0" fontId="37" fillId="6" borderId="14" xfId="0" quotePrefix="1" applyFont="1" applyFill="1" applyBorder="1" applyAlignment="1" applyProtection="1">
      <alignment horizontal="left"/>
    </xf>
    <xf numFmtId="0" fontId="45" fillId="6" borderId="14" xfId="0" applyFont="1" applyFill="1" applyBorder="1" applyAlignment="1" applyProtection="1">
      <alignment horizontal="center" vertical="center" wrapText="1"/>
    </xf>
    <xf numFmtId="0" fontId="45" fillId="6" borderId="13" xfId="0" applyFont="1" applyFill="1" applyBorder="1" applyAlignment="1" applyProtection="1">
      <alignment horizontal="center" vertical="center" wrapText="1"/>
    </xf>
    <xf numFmtId="0" fontId="45" fillId="6" borderId="14" xfId="0" applyFont="1" applyFill="1" applyBorder="1" applyAlignment="1" applyProtection="1">
      <alignment horizontal="left" vertical="center" wrapText="1"/>
    </xf>
    <xf numFmtId="3" fontId="45" fillId="0" borderId="14" xfId="0" applyNumberFormat="1" applyFont="1" applyFill="1" applyBorder="1" applyAlignment="1" applyProtection="1">
      <alignment horizontal="right" vertical="center"/>
      <protection locked="0"/>
    </xf>
    <xf numFmtId="3" fontId="45" fillId="6" borderId="14" xfId="0" applyNumberFormat="1" applyFont="1" applyFill="1" applyBorder="1" applyAlignment="1" applyProtection="1">
      <alignment horizontal="right" vertical="center"/>
    </xf>
    <xf numFmtId="3" fontId="45" fillId="6" borderId="17" xfId="0" applyNumberFormat="1" applyFont="1" applyFill="1" applyBorder="1" applyAlignment="1" applyProtection="1">
      <alignment horizontal="right" vertical="center"/>
    </xf>
    <xf numFmtId="0" fontId="41" fillId="6" borderId="13" xfId="0" applyFont="1" applyFill="1" applyBorder="1" applyAlignment="1" applyProtection="1">
      <alignment horizontal="center" vertical="center" wrapText="1"/>
    </xf>
    <xf numFmtId="0" fontId="41" fillId="6" borderId="14" xfId="0" applyFont="1" applyFill="1" applyBorder="1" applyAlignment="1" applyProtection="1">
      <alignment horizontal="left" vertical="center" wrapText="1"/>
    </xf>
    <xf numFmtId="3" fontId="41" fillId="6" borderId="14" xfId="0" applyNumberFormat="1" applyFont="1" applyFill="1" applyBorder="1" applyAlignment="1" applyProtection="1">
      <alignment horizontal="right" vertical="center" wrapText="1"/>
    </xf>
    <xf numFmtId="3" fontId="41" fillId="6" borderId="17" xfId="0" applyNumberFormat="1" applyFont="1" applyFill="1" applyBorder="1" applyAlignment="1" applyProtection="1">
      <alignment horizontal="right" vertical="center" wrapText="1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7" fillId="6" borderId="14" xfId="0" applyNumberFormat="1" applyFont="1" applyFill="1" applyBorder="1" applyAlignment="1" applyProtection="1">
      <alignment horizontal="right" vertical="center" wrapText="1"/>
    </xf>
    <xf numFmtId="3" fontId="37" fillId="6" borderId="17" xfId="0" applyNumberFormat="1" applyFont="1" applyFill="1" applyBorder="1" applyAlignment="1" applyProtection="1">
      <alignment horizontal="right" vertical="center" wrapText="1"/>
    </xf>
    <xf numFmtId="0" fontId="36" fillId="6" borderId="14" xfId="0" applyFont="1" applyFill="1" applyBorder="1" applyAlignment="1" applyProtection="1">
      <alignment vertical="center" wrapText="1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7" fillId="6" borderId="18" xfId="0" applyFont="1" applyFill="1" applyBorder="1" applyAlignment="1" applyProtection="1">
      <alignment horizontal="left" vertical="center" wrapText="1"/>
    </xf>
    <xf numFmtId="0" fontId="37" fillId="6" borderId="18" xfId="0" applyFont="1" applyFill="1" applyBorder="1" applyAlignment="1" applyProtection="1">
      <alignment horizontal="center" vertical="center" wrapText="1"/>
    </xf>
    <xf numFmtId="3" fontId="37" fillId="6" borderId="18" xfId="0" applyNumberFormat="1" applyFont="1" applyFill="1" applyBorder="1" applyAlignment="1" applyProtection="1">
      <alignment horizontal="right" vertical="center" wrapText="1"/>
    </xf>
    <xf numFmtId="3" fontId="37" fillId="6" borderId="19" xfId="0" applyNumberFormat="1" applyFont="1" applyFill="1" applyBorder="1" applyAlignment="1" applyProtection="1">
      <alignment horizontal="right" vertical="center" wrapText="1"/>
    </xf>
    <xf numFmtId="0" fontId="37" fillId="6" borderId="20" xfId="0" applyFont="1" applyFill="1" applyBorder="1" applyAlignment="1" applyProtection="1">
      <alignment horizontal="center" vertical="center" wrapText="1"/>
    </xf>
    <xf numFmtId="0" fontId="37" fillId="6" borderId="13" xfId="0" applyFont="1" applyFill="1" applyBorder="1" applyAlignment="1" applyProtection="1">
      <alignment horizontal="center" vertical="center"/>
    </xf>
    <xf numFmtId="0" fontId="28" fillId="2" borderId="1" xfId="0" applyFont="1" applyAlignment="1" applyProtection="1">
      <alignment horizontal="center" vertical="center"/>
    </xf>
    <xf numFmtId="0" fontId="44" fillId="2" borderId="8" xfId="0" applyFont="1" applyBorder="1" applyAlignment="1" applyProtection="1">
      <alignment horizontal="center" vertical="center"/>
    </xf>
    <xf numFmtId="0" fontId="44" fillId="2" borderId="1" xfId="0" applyFont="1" applyAlignment="1" applyProtection="1">
      <alignment horizontal="center" vertical="center"/>
    </xf>
    <xf numFmtId="0" fontId="33" fillId="2" borderId="1" xfId="0" applyFont="1" applyAlignment="1" applyProtection="1">
      <alignment horizontal="center" vertical="center"/>
    </xf>
    <xf numFmtId="0" fontId="28" fillId="0" borderId="1" xfId="0" applyFont="1" applyFill="1" applyAlignment="1" applyProtection="1">
      <alignment horizontal="center" vertical="center"/>
    </xf>
    <xf numFmtId="0" fontId="44" fillId="0" borderId="8" xfId="0" applyFont="1" applyFill="1" applyBorder="1" applyAlignment="1" applyProtection="1">
      <alignment horizontal="center" vertical="center"/>
    </xf>
    <xf numFmtId="0" fontId="44" fillId="0" borderId="1" xfId="0" applyFont="1" applyFill="1" applyAlignment="1" applyProtection="1">
      <alignment horizontal="center" vertical="center"/>
    </xf>
    <xf numFmtId="0" fontId="33" fillId="0" borderId="1" xfId="0" applyFont="1" applyFill="1" applyAlignment="1" applyProtection="1">
      <alignment horizontal="center" vertical="center"/>
    </xf>
    <xf numFmtId="0" fontId="10" fillId="2" borderId="1" xfId="0" applyFont="1" applyAlignment="1" applyProtection="1">
      <alignment horizontal="lef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10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1" fillId="7" borderId="14" xfId="0" applyNumberFormat="1" applyFont="1" applyFill="1" applyBorder="1" applyAlignment="1" applyProtection="1">
      <alignment horizontal="right" vertical="center"/>
    </xf>
    <xf numFmtId="3" fontId="11" fillId="7" borderId="17" xfId="0" applyNumberFormat="1" applyFont="1" applyFill="1" applyBorder="1" applyAlignment="1" applyProtection="1">
      <alignment horizontal="right" vertical="center"/>
    </xf>
    <xf numFmtId="0" fontId="37" fillId="2" borderId="8" xfId="0" applyFont="1" applyBorder="1" applyAlignment="1" applyProtection="1">
      <alignment horizontal="center" vertical="center"/>
    </xf>
    <xf numFmtId="0" fontId="37" fillId="2" borderId="1" xfId="0" applyFont="1" applyAlignment="1" applyProtection="1">
      <alignment horizontal="center" vertical="center"/>
    </xf>
    <xf numFmtId="0" fontId="37" fillId="2" borderId="1" xfId="0" applyFont="1" applyAlignment="1" applyProtection="1">
      <alignment horizontal="left" vertical="center"/>
    </xf>
    <xf numFmtId="3" fontId="11" fillId="7" borderId="18" xfId="0" applyNumberFormat="1" applyFont="1" applyFill="1" applyBorder="1" applyAlignment="1" applyProtection="1">
      <alignment horizontal="right" vertical="center"/>
    </xf>
    <xf numFmtId="3" fontId="11" fillId="7" borderId="19" xfId="0" applyNumberFormat="1" applyFont="1" applyFill="1" applyBorder="1" applyAlignment="1" applyProtection="1">
      <alignment horizontal="right" vertical="center"/>
    </xf>
    <xf numFmtId="0" fontId="36" fillId="2" borderId="9" xfId="0" applyFont="1" applyBorder="1" applyAlignment="1" applyProtection="1">
      <alignment horizontal="left" vertical="center"/>
    </xf>
    <xf numFmtId="0" fontId="36" fillId="2" borderId="9" xfId="0" applyFont="1" applyBorder="1" applyAlignment="1" applyProtection="1">
      <alignment horizontal="center" vertical="center"/>
    </xf>
    <xf numFmtId="0" fontId="36" fillId="2" borderId="1" xfId="0" applyNumberFormat="1" applyFont="1" applyAlignment="1" applyProtection="1">
      <alignment horizontal="right" vertical="center"/>
    </xf>
    <xf numFmtId="0" fontId="13" fillId="2" borderId="7" xfId="0" applyFont="1" applyBorder="1" applyAlignment="1" applyProtection="1">
      <alignment horizontal="center" vertical="center"/>
    </xf>
    <xf numFmtId="0" fontId="13" fillId="2" borderId="7" xfId="0" applyFont="1" applyBorder="1" applyAlignment="1" applyProtection="1">
      <alignment vertical="center" wrapText="1"/>
    </xf>
    <xf numFmtId="0" fontId="13" fillId="5" borderId="5" xfId="0" applyFont="1" applyFill="1" applyBorder="1" applyAlignment="1" applyProtection="1">
      <alignment horizontal="center" vertical="center"/>
    </xf>
    <xf numFmtId="0" fontId="17" fillId="2" borderId="11" xfId="0" applyFont="1" applyBorder="1" applyAlignment="1" applyProtection="1">
      <alignment horizontal="center" vertical="center"/>
    </xf>
    <xf numFmtId="0" fontId="17" fillId="5" borderId="5" xfId="0" applyFont="1" applyFill="1" applyBorder="1" applyAlignment="1" applyProtection="1">
      <alignment horizontal="center" vertical="center"/>
    </xf>
    <xf numFmtId="0" fontId="10" fillId="5" borderId="5" xfId="0" applyFont="1" applyFill="1" applyBorder="1" applyAlignment="1" applyProtection="1">
      <alignment vertical="center" wrapText="1"/>
    </xf>
    <xf numFmtId="0" fontId="13" fillId="5" borderId="5" xfId="0" applyFont="1" applyFill="1" applyBorder="1" applyAlignment="1" applyProtection="1">
      <alignment vertical="center" wrapText="1"/>
    </xf>
    <xf numFmtId="0" fontId="10" fillId="5" borderId="5" xfId="0" applyFont="1" applyFill="1" applyBorder="1" applyAlignment="1" applyProtection="1">
      <alignment horizontal="center" vertical="center"/>
    </xf>
    <xf numFmtId="0" fontId="12" fillId="2" borderId="11" xfId="0" applyFont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20" fillId="5" borderId="5" xfId="0" applyFont="1" applyFill="1" applyBorder="1" applyAlignment="1" applyProtection="1">
      <alignment horizontal="center" vertical="center"/>
    </xf>
    <xf numFmtId="0" fontId="13" fillId="2" borderId="11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7" fillId="2" borderId="12" xfId="0" applyFont="1" applyBorder="1" applyAlignment="1" applyProtection="1">
      <alignment horizontal="center" vertical="center"/>
    </xf>
    <xf numFmtId="0" fontId="13" fillId="2" borderId="0" xfId="0" applyFont="1" applyBorder="1" applyAlignment="1" applyProtection="1">
      <alignment vertical="center" wrapText="1"/>
    </xf>
    <xf numFmtId="0" fontId="13" fillId="2" borderId="0" xfId="0" applyFont="1" applyBorder="1" applyAlignment="1" applyProtection="1">
      <alignment horizontal="center" vertical="center"/>
    </xf>
    <xf numFmtId="0" fontId="13" fillId="2" borderId="1" xfId="0" applyFont="1" applyAlignment="1" applyProtection="1">
      <alignment horizontal="center" vertical="center"/>
    </xf>
    <xf numFmtId="0" fontId="13" fillId="2" borderId="1" xfId="0" applyFont="1" applyAlignment="1" applyProtection="1">
      <alignment vertical="center" wrapText="1"/>
    </xf>
    <xf numFmtId="0" fontId="13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vertical="center"/>
    </xf>
    <xf numFmtId="0" fontId="17" fillId="2" borderId="0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0" fontId="19" fillId="7" borderId="13" xfId="0" applyFont="1" applyFill="1" applyBorder="1" applyAlignment="1" applyProtection="1">
      <alignment vertical="center"/>
    </xf>
    <xf numFmtId="0" fontId="11" fillId="7" borderId="14" xfId="0" applyFont="1" applyFill="1" applyBorder="1" applyAlignment="1" applyProtection="1">
      <alignment vertical="center" wrapText="1"/>
    </xf>
    <xf numFmtId="0" fontId="11" fillId="7" borderId="13" xfId="0" applyFont="1" applyFill="1" applyBorder="1" applyAlignment="1" applyProtection="1">
      <alignment vertical="center"/>
    </xf>
    <xf numFmtId="0" fontId="7" fillId="7" borderId="14" xfId="0" applyFont="1" applyFill="1" applyBorder="1" applyAlignment="1" applyProtection="1">
      <alignment horizontal="center" vertical="center" wrapText="1"/>
    </xf>
    <xf numFmtId="0" fontId="28" fillId="7" borderId="14" xfId="0" applyFont="1" applyFill="1" applyBorder="1" applyAlignment="1" applyProtection="1">
      <alignment vertical="center" wrapText="1"/>
    </xf>
    <xf numFmtId="0" fontId="30" fillId="7" borderId="13" xfId="0" applyFont="1" applyFill="1" applyBorder="1" applyAlignment="1" applyProtection="1">
      <alignment vertical="center"/>
    </xf>
    <xf numFmtId="0" fontId="30" fillId="7" borderId="20" xfId="0" applyFont="1" applyFill="1" applyBorder="1" applyAlignment="1" applyProtection="1">
      <alignment vertical="center"/>
    </xf>
    <xf numFmtId="0" fontId="11" fillId="7" borderId="18" xfId="0" applyFont="1" applyFill="1" applyBorder="1" applyAlignment="1" applyProtection="1">
      <alignment horizontal="left" vertical="center" wrapText="1"/>
    </xf>
    <xf numFmtId="3" fontId="30" fillId="7" borderId="14" xfId="0" applyNumberFormat="1" applyFont="1" applyFill="1" applyBorder="1" applyAlignment="1" applyProtection="1">
      <alignment horizontal="right" vertical="center"/>
    </xf>
    <xf numFmtId="3" fontId="30" fillId="7" borderId="17" xfId="0" applyNumberFormat="1" applyFont="1" applyFill="1" applyBorder="1" applyAlignment="1" applyProtection="1">
      <alignment horizontal="right" vertical="center"/>
    </xf>
    <xf numFmtId="0" fontId="36" fillId="2" borderId="0" xfId="0" applyFont="1" applyBorder="1" applyAlignment="1" applyProtection="1">
      <alignment vertical="center"/>
    </xf>
    <xf numFmtId="0" fontId="36" fillId="2" borderId="0" xfId="0" applyFont="1" applyBorder="1" applyAlignment="1" applyProtection="1">
      <alignment vertical="center" wrapText="1"/>
    </xf>
    <xf numFmtId="0" fontId="36" fillId="2" borderId="0" xfId="0" applyFont="1" applyBorder="1" applyAlignment="1" applyProtection="1">
      <alignment horizontal="right" vertical="center"/>
    </xf>
    <xf numFmtId="0" fontId="36" fillId="2" borderId="0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6" fillId="2" borderId="1" xfId="0" applyFont="1" applyAlignment="1" applyProtection="1">
      <alignment vertical="center"/>
    </xf>
    <xf numFmtId="0" fontId="36" fillId="2" borderId="1" xfId="0" applyFont="1" applyAlignment="1" applyProtection="1">
      <alignment vertical="center" wrapText="1"/>
    </xf>
    <xf numFmtId="0" fontId="36" fillId="2" borderId="21" xfId="0" applyFont="1" applyBorder="1" applyAlignment="1" applyProtection="1">
      <alignment horizontal="center" vertical="center"/>
    </xf>
    <xf numFmtId="0" fontId="36" fillId="2" borderId="7" xfId="0" applyFont="1" applyBorder="1" applyAlignment="1" applyProtection="1">
      <alignment horizontal="center" vertical="center"/>
    </xf>
    <xf numFmtId="0" fontId="36" fillId="2" borderId="8" xfId="0" applyFont="1" applyBorder="1" applyAlignment="1">
      <alignment horizontal="center" vertical="center"/>
    </xf>
    <xf numFmtId="0" fontId="36" fillId="2" borderId="1" xfId="0" applyFont="1" applyAlignment="1">
      <alignment horizontal="center" vertical="center"/>
    </xf>
    <xf numFmtId="0" fontId="10" fillId="6" borderId="13" xfId="0" applyFont="1" applyFill="1" applyBorder="1" applyAlignment="1" applyProtection="1">
      <alignment vertical="center"/>
    </xf>
    <xf numFmtId="0" fontId="30" fillId="7" borderId="14" xfId="0" applyFont="1" applyFill="1" applyBorder="1" applyAlignment="1" applyProtection="1">
      <alignment vertical="center" wrapText="1"/>
    </xf>
    <xf numFmtId="0" fontId="33" fillId="7" borderId="14" xfId="0" applyFont="1" applyFill="1" applyBorder="1" applyAlignment="1" applyProtection="1">
      <alignment vertical="center" wrapText="1"/>
    </xf>
    <xf numFmtId="0" fontId="37" fillId="2" borderId="11" xfId="0" applyFont="1" applyBorder="1" applyAlignment="1" applyProtection="1">
      <alignment vertical="center"/>
    </xf>
    <xf numFmtId="0" fontId="37" fillId="5" borderId="5" xfId="0" applyFont="1" applyFill="1" applyBorder="1" applyAlignment="1" applyProtection="1">
      <alignment vertical="center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3" fontId="36" fillId="5" borderId="5" xfId="0" applyNumberFormat="1" applyFont="1" applyFill="1" applyBorder="1" applyAlignment="1" applyProtection="1">
      <alignment vertical="center"/>
    </xf>
    <xf numFmtId="0" fontId="24" fillId="6" borderId="13" xfId="0" applyFont="1" applyFill="1" applyBorder="1" applyAlignment="1" applyProtection="1">
      <alignment vertical="center"/>
    </xf>
    <xf numFmtId="0" fontId="37" fillId="6" borderId="17" xfId="0" applyFont="1" applyFill="1" applyBorder="1" applyAlignment="1" applyProtection="1">
      <alignment horizontal="center" vertical="center"/>
    </xf>
    <xf numFmtId="0" fontId="10" fillId="2" borderId="8" xfId="8" applyFont="1" applyBorder="1">
      <alignment horizontal="center"/>
    </xf>
    <xf numFmtId="0" fontId="10" fillId="2" borderId="1" xfId="8" applyFont="1">
      <alignment horizontal="center"/>
    </xf>
    <xf numFmtId="0" fontId="24" fillId="2" borderId="8" xfId="8" applyFont="1" applyBorder="1">
      <alignment horizontal="center"/>
    </xf>
    <xf numFmtId="0" fontId="24" fillId="2" borderId="1" xfId="8" applyFont="1">
      <alignment horizontal="center"/>
    </xf>
    <xf numFmtId="0" fontId="10" fillId="2" borderId="21" xfId="8" applyFont="1" applyBorder="1">
      <alignment horizontal="center"/>
    </xf>
    <xf numFmtId="0" fontId="10" fillId="2" borderId="7" xfId="8" applyFont="1" applyBorder="1">
      <alignment horizontal="center"/>
    </xf>
    <xf numFmtId="0" fontId="10" fillId="0" borderId="0" xfId="8" applyFont="1" applyFill="1" applyBorder="1">
      <alignment horizontal="center"/>
    </xf>
    <xf numFmtId="0" fontId="24" fillId="0" borderId="0" xfId="8" applyFont="1" applyFill="1" applyBorder="1">
      <alignment horizontal="center"/>
    </xf>
    <xf numFmtId="0" fontId="10" fillId="2" borderId="1" xfId="8" applyFont="1" applyBorder="1">
      <alignment horizontal="center"/>
    </xf>
    <xf numFmtId="0" fontId="10" fillId="2" borderId="9" xfId="8" applyFont="1" applyBorder="1">
      <alignment horizontal="center"/>
    </xf>
    <xf numFmtId="3" fontId="10" fillId="2" borderId="1" xfId="8" applyNumberFormat="1" applyFont="1" applyBorder="1">
      <alignment horizontal="center"/>
    </xf>
    <xf numFmtId="0" fontId="10" fillId="2" borderId="22" xfId="8" applyFont="1" applyBorder="1">
      <alignment horizontal="center"/>
    </xf>
    <xf numFmtId="0" fontId="41" fillId="6" borderId="14" xfId="8" applyNumberFormat="1" applyFont="1" applyFill="1" applyBorder="1" applyAlignment="1">
      <alignment horizontal="center" vertical="center"/>
    </xf>
    <xf numFmtId="0" fontId="41" fillId="6" borderId="13" xfId="8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horizontal="center" vertical="center"/>
    </xf>
    <xf numFmtId="0" fontId="45" fillId="6" borderId="13" xfId="8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vertical="center" wrapText="1"/>
    </xf>
    <xf numFmtId="3" fontId="41" fillId="6" borderId="14" xfId="8" applyNumberFormat="1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horizontal="justify" vertical="center" wrapText="1"/>
    </xf>
    <xf numFmtId="166" fontId="41" fillId="6" borderId="14" xfId="8" applyNumberFormat="1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horizontal="left" vertical="center" wrapText="1"/>
    </xf>
    <xf numFmtId="0" fontId="45" fillId="6" borderId="20" xfId="8" applyFont="1" applyFill="1" applyBorder="1" applyAlignment="1">
      <alignment horizontal="center" vertical="center"/>
    </xf>
    <xf numFmtId="0" fontId="41" fillId="6" borderId="18" xfId="8" applyFont="1" applyFill="1" applyBorder="1" applyAlignment="1">
      <alignment horizontal="left" vertical="center" wrapText="1"/>
    </xf>
    <xf numFmtId="0" fontId="41" fillId="6" borderId="18" xfId="8" applyNumberFormat="1" applyFont="1" applyFill="1" applyBorder="1" applyAlignment="1">
      <alignment horizontal="center" vertical="center"/>
    </xf>
    <xf numFmtId="0" fontId="41" fillId="6" borderId="14" xfId="8" applyNumberFormat="1" applyFont="1" applyFill="1" applyBorder="1" applyAlignment="1">
      <alignment horizontal="center" vertical="center" wrapText="1"/>
    </xf>
    <xf numFmtId="0" fontId="41" fillId="6" borderId="17" xfId="8" applyNumberFormat="1" applyFont="1" applyFill="1" applyBorder="1" applyAlignment="1">
      <alignment horizontal="center" vertical="center" wrapText="1"/>
    </xf>
    <xf numFmtId="3" fontId="41" fillId="6" borderId="14" xfId="8" applyNumberFormat="1" applyFont="1" applyFill="1" applyBorder="1" applyAlignment="1" applyProtection="1">
      <alignment vertical="center"/>
    </xf>
    <xf numFmtId="10" fontId="41" fillId="6" borderId="14" xfId="8" applyNumberFormat="1" applyFont="1" applyFill="1" applyBorder="1" applyAlignment="1" applyProtection="1">
      <alignment horizontal="center" vertical="center"/>
    </xf>
    <xf numFmtId="10" fontId="41" fillId="6" borderId="17" xfId="8" applyNumberFormat="1" applyFont="1" applyFill="1" applyBorder="1" applyAlignment="1" applyProtection="1">
      <alignment horizontal="center" vertical="center"/>
    </xf>
    <xf numFmtId="10" fontId="41" fillId="6" borderId="14" xfId="10" applyNumberFormat="1" applyFont="1" applyFill="1" applyBorder="1" applyAlignment="1" applyProtection="1">
      <alignment horizontal="center" vertical="center"/>
    </xf>
    <xf numFmtId="168" fontId="41" fillId="6" borderId="14" xfId="8" applyNumberFormat="1" applyFont="1" applyFill="1" applyBorder="1" applyAlignment="1" applyProtection="1">
      <alignment horizontal="center" vertical="center"/>
    </xf>
    <xf numFmtId="3" fontId="45" fillId="6" borderId="18" xfId="8" applyNumberFormat="1" applyFont="1" applyFill="1" applyBorder="1" applyAlignment="1" applyProtection="1">
      <alignment vertical="center"/>
    </xf>
    <xf numFmtId="0" fontId="37" fillId="6" borderId="14" xfId="0" applyFont="1" applyFill="1" applyBorder="1" applyAlignment="1" applyProtection="1">
      <alignment horizontal="left" vertical="center"/>
    </xf>
    <xf numFmtId="0" fontId="36" fillId="6" borderId="14" xfId="0" applyFont="1" applyFill="1" applyBorder="1" applyAlignment="1" applyProtection="1">
      <alignment horizontal="left" vertical="center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3" fontId="37" fillId="6" borderId="14" xfId="0" applyNumberFormat="1" applyFont="1" applyFill="1" applyBorder="1" applyAlignment="1" applyProtection="1">
      <alignment horizontal="right" vertical="center"/>
    </xf>
    <xf numFmtId="3" fontId="37" fillId="6" borderId="17" xfId="0" applyNumberFormat="1" applyFont="1" applyFill="1" applyBorder="1" applyAlignment="1" applyProtection="1">
      <alignment horizontal="right" vertical="center"/>
    </xf>
    <xf numFmtId="3" fontId="37" fillId="0" borderId="14" xfId="0" applyNumberFormat="1" applyFont="1" applyFill="1" applyBorder="1" applyAlignment="1" applyProtection="1">
      <alignment horizontal="right" vertical="center"/>
    </xf>
    <xf numFmtId="3" fontId="37" fillId="0" borderId="17" xfId="0" applyNumberFormat="1" applyFont="1" applyFill="1" applyBorder="1" applyAlignment="1" applyProtection="1">
      <alignment horizontal="right" vertical="center"/>
    </xf>
    <xf numFmtId="3" fontId="37" fillId="0" borderId="14" xfId="0" applyNumberFormat="1" applyFont="1" applyFill="1" applyBorder="1" applyAlignment="1" applyProtection="1">
      <alignment horizontal="right" vertical="center"/>
      <protection locked="0"/>
    </xf>
    <xf numFmtId="3" fontId="37" fillId="0" borderId="17" xfId="0" applyNumberFormat="1" applyFont="1" applyFill="1" applyBorder="1" applyAlignment="1" applyProtection="1">
      <alignment horizontal="right" vertical="center"/>
      <protection locked="0"/>
    </xf>
    <xf numFmtId="0" fontId="25" fillId="2" borderId="1" xfId="0" applyFont="1" applyAlignment="1" applyProtection="1">
      <alignment horizontal="left" vertical="center"/>
    </xf>
    <xf numFmtId="0" fontId="25" fillId="7" borderId="13" xfId="0" applyFont="1" applyFill="1" applyBorder="1" applyAlignment="1" applyProtection="1">
      <alignment horizontal="center" vertical="center"/>
    </xf>
    <xf numFmtId="0" fontId="15" fillId="7" borderId="14" xfId="0" applyFont="1" applyFill="1" applyBorder="1" applyAlignment="1" applyProtection="1">
      <alignment horizontal="left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25" fillId="2" borderId="1" xfId="0" applyFont="1" applyAlignment="1" applyProtection="1">
      <alignment horizontal="center" vertical="center"/>
    </xf>
    <xf numFmtId="0" fontId="27" fillId="2" borderId="1" xfId="0" applyFont="1" applyAlignment="1" applyProtection="1">
      <alignment horizontal="left" vertical="center"/>
    </xf>
    <xf numFmtId="0" fontId="45" fillId="2" borderId="8" xfId="0" applyFont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39" fillId="2" borderId="1" xfId="0" applyFont="1" applyAlignment="1" applyProtection="1">
      <alignment horizontal="left" vertical="center"/>
    </xf>
    <xf numFmtId="0" fontId="39" fillId="7" borderId="20" xfId="0" applyFont="1" applyFill="1" applyBorder="1" applyAlignment="1" applyProtection="1">
      <alignment horizontal="center" vertical="center"/>
    </xf>
    <xf numFmtId="0" fontId="15" fillId="7" borderId="18" xfId="0" applyFont="1" applyFill="1" applyBorder="1" applyAlignment="1" applyProtection="1">
      <alignment horizontal="left" vertical="center"/>
    </xf>
    <xf numFmtId="0" fontId="39" fillId="2" borderId="1" xfId="0" applyFont="1" applyAlignment="1" applyProtection="1">
      <alignment horizontal="center" vertical="center"/>
    </xf>
    <xf numFmtId="0" fontId="42" fillId="2" borderId="0" xfId="0" applyFont="1" applyBorder="1" applyAlignment="1" applyProtection="1">
      <alignment vertical="center"/>
    </xf>
    <xf numFmtId="0" fontId="15" fillId="7" borderId="13" xfId="0" applyFont="1" applyFill="1" applyBorder="1" applyAlignment="1" applyProtection="1">
      <alignment vertical="center"/>
    </xf>
    <xf numFmtId="0" fontId="45" fillId="2" borderId="8" xfId="0" applyFont="1" applyBorder="1" applyAlignment="1">
      <alignment horizontal="center" vertical="center"/>
    </xf>
    <xf numFmtId="0" fontId="45" fillId="2" borderId="1" xfId="0" applyFont="1" applyAlignment="1">
      <alignment horizontal="center" vertical="center"/>
    </xf>
    <xf numFmtId="0" fontId="42" fillId="5" borderId="5" xfId="0" applyFont="1" applyFill="1" applyBorder="1" applyAlignment="1" applyProtection="1">
      <alignment vertical="center"/>
    </xf>
    <xf numFmtId="0" fontId="40" fillId="2" borderId="0" xfId="0" applyFont="1" applyBorder="1" applyAlignment="1" applyProtection="1">
      <alignment vertical="center"/>
    </xf>
    <xf numFmtId="0" fontId="50" fillId="7" borderId="13" xfId="0" applyFont="1" applyFill="1" applyBorder="1" applyAlignment="1" applyProtection="1">
      <alignment vertical="center"/>
    </xf>
    <xf numFmtId="0" fontId="15" fillId="7" borderId="14" xfId="0" applyFont="1" applyFill="1" applyBorder="1" applyAlignment="1" applyProtection="1">
      <alignment vertical="center" wrapText="1"/>
    </xf>
    <xf numFmtId="0" fontId="15" fillId="7" borderId="17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vertical="center"/>
    </xf>
    <xf numFmtId="0" fontId="37" fillId="6" borderId="13" xfId="0" applyFont="1" applyFill="1" applyBorder="1" applyAlignment="1" applyProtection="1">
      <alignment vertical="center"/>
    </xf>
    <xf numFmtId="0" fontId="37" fillId="6" borderId="14" xfId="0" applyFont="1" applyFill="1" applyBorder="1" applyAlignment="1" applyProtection="1">
      <alignment vertical="center" wrapText="1"/>
    </xf>
    <xf numFmtId="0" fontId="10" fillId="7" borderId="14" xfId="0" applyFont="1" applyFill="1" applyBorder="1" applyAlignment="1" applyProtection="1">
      <alignment vertical="center" wrapText="1"/>
    </xf>
    <xf numFmtId="0" fontId="36" fillId="6" borderId="13" xfId="0" applyFont="1" applyFill="1" applyBorder="1" applyAlignment="1" applyProtection="1">
      <alignment vertical="center"/>
    </xf>
    <xf numFmtId="0" fontId="36" fillId="6" borderId="14" xfId="0" quotePrefix="1" applyFont="1" applyFill="1" applyBorder="1" applyAlignment="1" applyProtection="1">
      <alignment vertical="center" wrapText="1"/>
    </xf>
    <xf numFmtId="0" fontId="10" fillId="7" borderId="14" xfId="0" quotePrefix="1" applyFont="1" applyFill="1" applyBorder="1" applyAlignment="1" applyProtection="1">
      <alignment vertical="center" wrapText="1"/>
    </xf>
    <xf numFmtId="0" fontId="36" fillId="6" borderId="13" xfId="0" applyFont="1" applyFill="1" applyBorder="1" applyAlignment="1" applyProtection="1">
      <alignment vertical="center" wrapText="1"/>
    </xf>
    <xf numFmtId="0" fontId="24" fillId="2" borderId="0" xfId="0" applyFont="1" applyBorder="1" applyAlignment="1" applyProtection="1">
      <alignment horizontal="center" vertical="center"/>
    </xf>
    <xf numFmtId="0" fontId="37" fillId="6" borderId="13" xfId="0" applyFont="1" applyFill="1" applyBorder="1" applyAlignment="1" applyProtection="1">
      <alignment vertical="center" wrapText="1"/>
    </xf>
    <xf numFmtId="0" fontId="36" fillId="7" borderId="14" xfId="0" applyFont="1" applyFill="1" applyBorder="1" applyAlignment="1" applyProtection="1">
      <alignment vertical="center" wrapText="1"/>
    </xf>
    <xf numFmtId="0" fontId="36" fillId="7" borderId="14" xfId="0" quotePrefix="1" applyFont="1" applyFill="1" applyBorder="1" applyAlignment="1" applyProtection="1">
      <alignment vertical="center" wrapText="1"/>
    </xf>
    <xf numFmtId="0" fontId="37" fillId="2" borderId="11" xfId="0" applyFont="1" applyBorder="1" applyAlignment="1" applyProtection="1">
      <alignment horizontal="center" vertical="center"/>
    </xf>
    <xf numFmtId="0" fontId="37" fillId="5" borderId="5" xfId="0" applyFont="1" applyFill="1" applyBorder="1" applyAlignment="1" applyProtection="1">
      <alignment horizontal="center" vertical="center"/>
    </xf>
    <xf numFmtId="0" fontId="36" fillId="2" borderId="11" xfId="0" applyFont="1" applyBorder="1" applyAlignment="1" applyProtection="1">
      <alignment vertical="center" wrapText="1"/>
    </xf>
    <xf numFmtId="0" fontId="36" fillId="5" borderId="5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26" fillId="5" borderId="5" xfId="0" applyFont="1" applyFill="1" applyBorder="1" applyAlignment="1" applyProtection="1">
      <alignment horizontal="center" vertical="center"/>
    </xf>
    <xf numFmtId="0" fontId="30" fillId="7" borderId="14" xfId="0" quotePrefix="1" applyFont="1" applyFill="1" applyBorder="1" applyAlignment="1" applyProtection="1">
      <alignment horizontal="left" vertical="center" wrapText="1"/>
    </xf>
    <xf numFmtId="0" fontId="30" fillId="7" borderId="18" xfId="0" applyFont="1" applyFill="1" applyBorder="1" applyAlignment="1" applyProtection="1">
      <alignment horizontal="left" vertical="center" wrapText="1"/>
    </xf>
    <xf numFmtId="3" fontId="30" fillId="7" borderId="18" xfId="0" applyNumberFormat="1" applyFont="1" applyFill="1" applyBorder="1" applyAlignment="1" applyProtection="1">
      <alignment horizontal="right" vertical="center"/>
    </xf>
    <xf numFmtId="3" fontId="30" fillId="7" borderId="19" xfId="0" applyNumberFormat="1" applyFont="1" applyFill="1" applyBorder="1" applyAlignment="1" applyProtection="1">
      <alignment horizontal="right" vertical="center"/>
    </xf>
    <xf numFmtId="3" fontId="52" fillId="0" borderId="14" xfId="0" applyNumberFormat="1" applyFont="1" applyFill="1" applyBorder="1" applyAlignment="1" applyProtection="1">
      <alignment horizontal="right" vertical="center"/>
      <protection locked="0"/>
    </xf>
    <xf numFmtId="3" fontId="52" fillId="6" borderId="14" xfId="0" applyNumberFormat="1" applyFont="1" applyFill="1" applyBorder="1" applyAlignment="1" applyProtection="1">
      <alignment horizontal="right" vertical="center"/>
      <protection locked="0"/>
    </xf>
    <xf numFmtId="3" fontId="36" fillId="2" borderId="1" xfId="0" applyNumberFormat="1" applyFont="1" applyAlignment="1" applyProtection="1">
      <alignment horizontal="right" vertical="center"/>
    </xf>
    <xf numFmtId="3" fontId="43" fillId="6" borderId="14" xfId="0" applyNumberFormat="1" applyFont="1" applyFill="1" applyBorder="1" applyAlignment="1" applyProtection="1">
      <alignment horizontal="right" vertical="center"/>
      <protection locked="0"/>
    </xf>
    <xf numFmtId="0" fontId="57" fillId="0" borderId="0" xfId="12" applyFont="1" applyAlignment="1" applyProtection="1">
      <alignment vertical="top"/>
    </xf>
    <xf numFmtId="0" fontId="58" fillId="0" borderId="0" xfId="12" applyFont="1" applyFill="1" applyAlignment="1" applyProtection="1">
      <alignment vertical="top"/>
    </xf>
    <xf numFmtId="0" fontId="58" fillId="0" borderId="0" xfId="12" applyFont="1" applyFill="1" applyAlignment="1" applyProtection="1">
      <alignment horizontal="left" vertical="top" wrapText="1"/>
    </xf>
    <xf numFmtId="0" fontId="58" fillId="0" borderId="0" xfId="12" applyFont="1" applyFill="1" applyAlignment="1" applyProtection="1">
      <alignment horizontal="right" vertical="top"/>
    </xf>
    <xf numFmtId="4" fontId="59" fillId="0" borderId="40" xfId="12" applyNumberFormat="1" applyFont="1" applyFill="1" applyBorder="1" applyAlignment="1" applyProtection="1">
      <alignment horizontal="center" vertical="center"/>
    </xf>
    <xf numFmtId="49" fontId="59" fillId="0" borderId="40" xfId="12" applyNumberFormat="1" applyFont="1" applyFill="1" applyBorder="1" applyAlignment="1" applyProtection="1">
      <alignment vertical="top"/>
    </xf>
    <xf numFmtId="49" fontId="60" fillId="0" borderId="40" xfId="12" applyNumberFormat="1" applyFont="1" applyFill="1" applyBorder="1" applyAlignment="1" applyProtection="1">
      <alignment vertical="top"/>
    </xf>
    <xf numFmtId="0" fontId="60" fillId="0" borderId="40" xfId="12" applyFont="1" applyFill="1" applyBorder="1" applyAlignment="1" applyProtection="1">
      <alignment vertical="top" wrapText="1"/>
    </xf>
    <xf numFmtId="4" fontId="60" fillId="8" borderId="40" xfId="12" applyNumberFormat="1" applyFont="1" applyFill="1" applyBorder="1" applyAlignment="1" applyProtection="1">
      <alignment horizontal="right" vertical="top"/>
      <protection locked="0"/>
    </xf>
    <xf numFmtId="4" fontId="60" fillId="0" borderId="40" xfId="12" applyNumberFormat="1" applyFont="1" applyFill="1" applyBorder="1" applyAlignment="1" applyProtection="1">
      <alignment horizontal="right" vertical="top"/>
    </xf>
    <xf numFmtId="0" fontId="59" fillId="0" borderId="40" xfId="12" applyFont="1" applyFill="1" applyBorder="1" applyAlignment="1" applyProtection="1">
      <alignment horizontal="right" vertical="top" wrapText="1"/>
    </xf>
    <xf numFmtId="4" fontId="59" fillId="0" borderId="40" xfId="12" applyNumberFormat="1" applyFont="1" applyFill="1" applyBorder="1" applyAlignment="1" applyProtection="1">
      <alignment horizontal="right" vertical="top"/>
    </xf>
    <xf numFmtId="0" fontId="58" fillId="0" borderId="0" xfId="12" applyFont="1" applyAlignment="1" applyProtection="1">
      <alignment vertical="top"/>
    </xf>
    <xf numFmtId="0" fontId="60" fillId="9" borderId="40" xfId="0" applyFont="1" applyFill="1" applyBorder="1" applyAlignment="1" applyProtection="1">
      <alignment vertical="top" wrapText="1"/>
    </xf>
    <xf numFmtId="49" fontId="59" fillId="9" borderId="40" xfId="12" applyNumberFormat="1" applyFont="1" applyFill="1" applyBorder="1" applyAlignment="1" applyProtection="1">
      <alignment vertical="top"/>
    </xf>
    <xf numFmtId="49" fontId="60" fillId="0" borderId="41" xfId="12" applyNumberFormat="1" applyFont="1" applyFill="1" applyBorder="1" applyAlignment="1" applyProtection="1">
      <alignment vertical="top"/>
    </xf>
    <xf numFmtId="0" fontId="60" fillId="0" borderId="41" xfId="12" applyFont="1" applyFill="1" applyBorder="1" applyAlignment="1" applyProtection="1">
      <alignment horizontal="right" vertical="top" wrapText="1"/>
    </xf>
    <xf numFmtId="4" fontId="60" fillId="8" borderId="41" xfId="12" applyNumberFormat="1" applyFont="1" applyFill="1" applyBorder="1" applyAlignment="1" applyProtection="1">
      <alignment horizontal="right" vertical="top"/>
      <protection locked="0"/>
    </xf>
    <xf numFmtId="0" fontId="61" fillId="0" borderId="0" xfId="12" applyFont="1" applyAlignment="1" applyProtection="1">
      <alignment vertical="top"/>
    </xf>
    <xf numFmtId="0" fontId="60" fillId="2" borderId="1" xfId="0" applyFont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4" fontId="62" fillId="0" borderId="0" xfId="12" applyNumberFormat="1" applyFont="1" applyFill="1" applyAlignment="1" applyProtection="1">
      <alignment horizontal="right" vertical="top"/>
    </xf>
    <xf numFmtId="0" fontId="63" fillId="0" borderId="0" xfId="12" applyFont="1" applyAlignment="1" applyProtection="1">
      <alignment vertical="top"/>
    </xf>
    <xf numFmtId="49" fontId="62" fillId="0" borderId="0" xfId="12" applyNumberFormat="1" applyFont="1" applyFill="1" applyAlignment="1" applyProtection="1">
      <alignment vertical="top"/>
    </xf>
    <xf numFmtId="0" fontId="64" fillId="0" borderId="0" xfId="12" applyFont="1" applyFill="1" applyAlignment="1" applyProtection="1">
      <alignment vertical="top" wrapText="1"/>
    </xf>
    <xf numFmtId="0" fontId="64" fillId="0" borderId="40" xfId="12" applyFont="1" applyFill="1" applyBorder="1" applyAlignment="1" applyProtection="1">
      <alignment vertical="top" wrapText="1"/>
    </xf>
    <xf numFmtId="0" fontId="64" fillId="0" borderId="40" xfId="12" applyFont="1" applyFill="1" applyBorder="1" applyAlignment="1" applyProtection="1">
      <alignment horizontal="center" vertical="top" wrapText="1"/>
    </xf>
    <xf numFmtId="0" fontId="64" fillId="0" borderId="40" xfId="12" applyFont="1" applyFill="1" applyBorder="1" applyAlignment="1" applyProtection="1">
      <alignment horizontal="right" vertical="top" wrapText="1"/>
      <protection locked="0"/>
    </xf>
    <xf numFmtId="0" fontId="62" fillId="0" borderId="40" xfId="12" applyFont="1" applyFill="1" applyBorder="1" applyAlignment="1" applyProtection="1">
      <alignment vertical="top" wrapText="1"/>
    </xf>
    <xf numFmtId="4" fontId="64" fillId="0" borderId="40" xfId="12" applyNumberFormat="1" applyFont="1" applyFill="1" applyBorder="1" applyAlignment="1" applyProtection="1">
      <alignment horizontal="right" vertical="top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" fontId="62" fillId="12" borderId="40" xfId="12" applyNumberFormat="1" applyFont="1" applyFill="1" applyBorder="1" applyAlignment="1" applyProtection="1">
      <alignment horizontal="right" vertical="top"/>
      <protection locked="0"/>
    </xf>
    <xf numFmtId="9" fontId="64" fillId="0" borderId="0" xfId="10" applyFont="1" applyAlignment="1" applyProtection="1">
      <alignment horizontal="right" vertical="top"/>
    </xf>
    <xf numFmtId="4" fontId="64" fillId="0" borderId="0" xfId="12" applyNumberFormat="1" applyFont="1" applyAlignment="1" applyProtection="1">
      <alignment horizontal="right" vertical="top"/>
    </xf>
    <xf numFmtId="49" fontId="63" fillId="0" borderId="0" xfId="12" applyNumberFormat="1" applyFont="1" applyFill="1" applyAlignment="1" applyProtection="1">
      <alignment vertical="top"/>
    </xf>
    <xf numFmtId="0" fontId="63" fillId="0" borderId="0" xfId="12" applyFont="1" applyFill="1" applyAlignment="1" applyProtection="1">
      <alignment vertical="top" wrapText="1"/>
    </xf>
    <xf numFmtId="4" fontId="63" fillId="0" borderId="0" xfId="12" applyNumberFormat="1" applyFont="1" applyFill="1" applyAlignment="1" applyProtection="1">
      <alignment horizontal="right" vertical="top"/>
    </xf>
    <xf numFmtId="4" fontId="55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60" fillId="0" borderId="1" xfId="0" applyFont="1" applyFill="1" applyAlignment="1" applyProtection="1">
      <alignment horizontal="left" vertical="top"/>
    </xf>
    <xf numFmtId="4" fontId="59" fillId="0" borderId="1" xfId="0" applyNumberFormat="1" applyFont="1" applyFill="1" applyAlignment="1" applyProtection="1">
      <alignment horizontal="center" vertical="top"/>
    </xf>
    <xf numFmtId="4" fontId="60" fillId="0" borderId="0" xfId="0" applyNumberFormat="1" applyFont="1" applyFill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center" vertical="center"/>
    </xf>
    <xf numFmtId="0" fontId="65" fillId="2" borderId="1" xfId="0" applyFont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left" vertical="top"/>
    </xf>
    <xf numFmtId="3" fontId="66" fillId="0" borderId="0" xfId="0" applyNumberFormat="1" applyFont="1" applyFill="1" applyBorder="1" applyAlignment="1" applyProtection="1">
      <alignment horizontal="center" vertical="top"/>
    </xf>
    <xf numFmtId="3" fontId="60" fillId="0" borderId="40" xfId="0" applyNumberFormat="1" applyFont="1" applyFill="1" applyBorder="1" applyAlignment="1" applyProtection="1">
      <alignment horizontal="left" vertical="top"/>
    </xf>
    <xf numFmtId="3" fontId="60" fillId="0" borderId="40" xfId="0" applyNumberFormat="1" applyFont="1" applyFill="1" applyBorder="1" applyAlignment="1" applyProtection="1">
      <alignment horizontal="left" vertical="top" wrapText="1"/>
    </xf>
    <xf numFmtId="4" fontId="64" fillId="0" borderId="40" xfId="0" applyNumberFormat="1" applyFont="1" applyFill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center" vertical="top"/>
    </xf>
    <xf numFmtId="4" fontId="60" fillId="8" borderId="40" xfId="0" applyNumberFormat="1" applyFont="1" applyFill="1" applyBorder="1" applyAlignment="1" applyProtection="1">
      <alignment horizontal="right" vertical="top"/>
      <protection locked="0"/>
    </xf>
    <xf numFmtId="3" fontId="65" fillId="0" borderId="0" xfId="0" applyNumberFormat="1" applyFont="1" applyFill="1" applyBorder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right" vertical="top" wrapText="1"/>
    </xf>
    <xf numFmtId="4" fontId="59" fillId="0" borderId="40" xfId="0" applyNumberFormat="1" applyFont="1" applyFill="1" applyBorder="1" applyAlignment="1" applyProtection="1">
      <alignment horizontal="right" vertical="top"/>
    </xf>
    <xf numFmtId="49" fontId="64" fillId="0" borderId="40" xfId="0" applyNumberFormat="1" applyFont="1" applyFill="1" applyBorder="1" applyAlignment="1" applyProtection="1">
      <alignment horizontal="left" vertical="top"/>
    </xf>
    <xf numFmtId="0" fontId="64" fillId="0" borderId="40" xfId="0" applyFont="1" applyFill="1" applyBorder="1" applyAlignment="1" applyProtection="1">
      <alignment horizontal="right" vertical="top" wrapText="1"/>
    </xf>
    <xf numFmtId="3" fontId="67" fillId="0" borderId="0" xfId="0" applyNumberFormat="1" applyFont="1" applyFill="1" applyBorder="1" applyAlignment="1" applyProtection="1">
      <alignment horizontal="center" vertical="top"/>
    </xf>
    <xf numFmtId="0" fontId="62" fillId="0" borderId="0" xfId="0" applyFont="1" applyFill="1" applyBorder="1" applyAlignment="1" applyProtection="1">
      <alignment horizontal="left" vertical="top"/>
    </xf>
    <xf numFmtId="4" fontId="59" fillId="0" borderId="0" xfId="0" applyNumberFormat="1" applyFont="1" applyFill="1" applyBorder="1" applyAlignment="1" applyProtection="1">
      <alignment horizontal="right" vertical="top"/>
    </xf>
    <xf numFmtId="4" fontId="59" fillId="0" borderId="0" xfId="0" applyNumberFormat="1" applyFont="1" applyFill="1" applyBorder="1" applyAlignment="1" applyProtection="1">
      <alignment horizontal="center" vertical="top"/>
    </xf>
    <xf numFmtId="3" fontId="55" fillId="0" borderId="0" xfId="0" applyNumberFormat="1" applyFont="1" applyFill="1" applyBorder="1" applyAlignment="1" applyProtection="1">
      <alignment horizontal="center" vertical="top"/>
    </xf>
    <xf numFmtId="0" fontId="64" fillId="0" borderId="0" xfId="0" applyFont="1" applyFill="1" applyBorder="1" applyAlignment="1" applyProtection="1">
      <alignment vertical="top" wrapText="1"/>
    </xf>
    <xf numFmtId="0" fontId="55" fillId="2" borderId="1" xfId="0" applyFont="1" applyAlignment="1" applyProtection="1">
      <alignment horizontal="center" vertical="top"/>
    </xf>
    <xf numFmtId="4" fontId="64" fillId="2" borderId="40" xfId="0" applyNumberFormat="1" applyFont="1" applyBorder="1" applyAlignment="1" applyProtection="1">
      <alignment horizontal="right" vertical="top"/>
    </xf>
    <xf numFmtId="4" fontId="60" fillId="0" borderId="40" xfId="0" applyNumberFormat="1" applyFont="1" applyFill="1" applyBorder="1" applyAlignment="1" applyProtection="1">
      <alignment horizontal="right" vertical="top"/>
    </xf>
    <xf numFmtId="0" fontId="56" fillId="2" borderId="1" xfId="0" applyFont="1" applyAlignment="1" applyProtection="1">
      <alignment horizontal="center" vertical="top"/>
    </xf>
    <xf numFmtId="0" fontId="64" fillId="2" borderId="1" xfId="0" applyFont="1" applyAlignment="1" applyProtection="1">
      <alignment horizontal="left" vertical="top"/>
    </xf>
    <xf numFmtId="0" fontId="64" fillId="2" borderId="1" xfId="0" applyFont="1" applyAlignment="1" applyProtection="1">
      <alignment horizontal="right" vertical="top" wrapText="1"/>
    </xf>
    <xf numFmtId="0" fontId="66" fillId="2" borderId="1" xfId="0" applyFont="1" applyAlignment="1" applyProtection="1">
      <alignment horizontal="center" vertical="top"/>
    </xf>
    <xf numFmtId="4" fontId="64" fillId="0" borderId="40" xfId="0" applyNumberFormat="1" applyFont="1" applyFill="1" applyBorder="1" applyAlignment="1" applyProtection="1">
      <alignment horizontal="center" vertical="top"/>
    </xf>
    <xf numFmtId="0" fontId="65" fillId="2" borderId="0" xfId="0" applyFont="1" applyBorder="1" applyAlignment="1" applyProtection="1">
      <alignment horizontal="center" vertical="top"/>
    </xf>
    <xf numFmtId="4" fontId="60" fillId="0" borderId="40" xfId="0" applyNumberFormat="1" applyFont="1" applyFill="1" applyBorder="1" applyAlignment="1" applyProtection="1">
      <alignment horizontal="center" vertical="top"/>
    </xf>
    <xf numFmtId="0" fontId="66" fillId="2" borderId="0" xfId="0" applyFont="1" applyBorder="1" applyAlignment="1" applyProtection="1">
      <alignment horizontal="center" vertical="top"/>
    </xf>
    <xf numFmtId="0" fontId="62" fillId="2" borderId="1" xfId="0" applyFont="1" applyAlignment="1" applyProtection="1">
      <alignment horizontal="left" vertical="top"/>
    </xf>
    <xf numFmtId="0" fontId="60" fillId="0" borderId="0" xfId="0" applyFont="1" applyFill="1" applyBorder="1" applyAlignment="1" applyProtection="1">
      <alignment horizontal="left" vertical="top" wrapText="1"/>
    </xf>
    <xf numFmtId="0" fontId="60" fillId="2" borderId="1" xfId="0" applyFont="1" applyAlignment="1" applyProtection="1">
      <alignment horizontal="left" vertical="top"/>
    </xf>
    <xf numFmtId="0" fontId="60" fillId="2" borderId="1" xfId="0" applyFont="1" applyAlignment="1" applyProtection="1">
      <alignment vertical="top" wrapText="1"/>
    </xf>
    <xf numFmtId="4" fontId="59" fillId="2" borderId="0" xfId="0" applyNumberFormat="1" applyFont="1" applyBorder="1" applyAlignment="1" applyProtection="1">
      <alignment horizontal="right" vertical="top"/>
    </xf>
    <xf numFmtId="4" fontId="59" fillId="2" borderId="0" xfId="0" applyNumberFormat="1" applyFont="1" applyBorder="1" applyAlignment="1" applyProtection="1">
      <alignment horizontal="center" vertical="top"/>
    </xf>
    <xf numFmtId="4" fontId="60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9" fillId="10" borderId="40" xfId="0" applyNumberFormat="1" applyFont="1" applyFill="1" applyBorder="1" applyAlignment="1" applyProtection="1">
      <alignment horizontal="center" vertical="center"/>
    </xf>
    <xf numFmtId="4" fontId="59" fillId="12" borderId="40" xfId="0" applyNumberFormat="1" applyFont="1" applyFill="1" applyBorder="1" applyAlignment="1" applyProtection="1">
      <alignment horizontal="right" vertical="top"/>
    </xf>
    <xf numFmtId="0" fontId="54" fillId="11" borderId="1" xfId="0" applyFont="1" applyFill="1" applyAlignment="1" applyProtection="1">
      <alignment vertical="top"/>
    </xf>
    <xf numFmtId="0" fontId="43" fillId="2" borderId="26" xfId="0" applyFont="1" applyBorder="1" applyAlignment="1" applyProtection="1">
      <alignment horizontal="center" vertical="center" wrapText="1"/>
    </xf>
    <xf numFmtId="0" fontId="46" fillId="2" borderId="28" xfId="0" applyFont="1" applyBorder="1" applyAlignment="1" applyProtection="1">
      <alignment horizontal="center" vertical="center" wrapText="1"/>
    </xf>
    <xf numFmtId="49" fontId="71" fillId="0" borderId="40" xfId="12" applyNumberFormat="1" applyFont="1" applyFill="1" applyBorder="1" applyAlignment="1" applyProtection="1">
      <alignment vertical="top"/>
    </xf>
    <xf numFmtId="4" fontId="57" fillId="0" borderId="0" xfId="12" applyNumberFormat="1" applyFont="1" applyAlignment="1" applyProtection="1">
      <alignment vertical="top"/>
    </xf>
    <xf numFmtId="4" fontId="60" fillId="8" borderId="40" xfId="0" applyNumberFormat="1" applyFont="1" applyFill="1" applyBorder="1" applyAlignment="1" applyProtection="1">
      <alignment horizontal="right" vertical="top"/>
    </xf>
    <xf numFmtId="3" fontId="36" fillId="2" borderId="48" xfId="0" applyNumberFormat="1" applyFont="1" applyFill="1" applyBorder="1" applyAlignment="1" applyProtection="1">
      <alignment horizontal="right" vertical="center"/>
      <protection locked="0"/>
    </xf>
    <xf numFmtId="0" fontId="64" fillId="10" borderId="40" xfId="12" applyFont="1" applyFill="1" applyBorder="1" applyAlignment="1" applyProtection="1">
      <alignment vertical="top" wrapText="1"/>
    </xf>
    <xf numFmtId="0" fontId="64" fillId="10" borderId="40" xfId="12" applyFont="1" applyFill="1" applyBorder="1" applyAlignment="1" applyProtection="1">
      <alignment horizontal="center" vertical="top" wrapText="1"/>
    </xf>
    <xf numFmtId="0" fontId="64" fillId="10" borderId="40" xfId="12" applyFont="1" applyFill="1" applyBorder="1" applyAlignment="1" applyProtection="1">
      <alignment horizontal="right" vertical="top" wrapText="1"/>
      <protection locked="0"/>
    </xf>
    <xf numFmtId="4" fontId="62" fillId="10" borderId="0" xfId="12" applyNumberFormat="1" applyFont="1" applyFill="1" applyAlignment="1" applyProtection="1">
      <alignment horizontal="right" vertical="top"/>
    </xf>
    <xf numFmtId="0" fontId="57" fillId="10" borderId="0" xfId="12" applyFont="1" applyFill="1" applyAlignment="1" applyProtection="1">
      <alignment vertical="top"/>
    </xf>
    <xf numFmtId="0" fontId="62" fillId="10" borderId="40" xfId="12" applyFont="1" applyFill="1" applyBorder="1" applyAlignment="1" applyProtection="1">
      <alignment vertical="top" wrapText="1"/>
    </xf>
    <xf numFmtId="4" fontId="64" fillId="10" borderId="40" xfId="12" applyNumberFormat="1" applyFont="1" applyFill="1" applyBorder="1" applyAlignment="1" applyProtection="1">
      <alignment horizontal="right" vertical="top"/>
    </xf>
    <xf numFmtId="4" fontId="62" fillId="10" borderId="40" xfId="12" applyNumberFormat="1" applyFont="1" applyFill="1" applyBorder="1" applyAlignment="1" applyProtection="1">
      <alignment horizontal="right" vertical="top"/>
    </xf>
    <xf numFmtId="4" fontId="62" fillId="10" borderId="40" xfId="12" applyNumberFormat="1" applyFont="1" applyFill="1" applyBorder="1" applyAlignment="1" applyProtection="1">
      <alignment horizontal="right" vertical="top"/>
      <protection locked="0"/>
    </xf>
    <xf numFmtId="9" fontId="64" fillId="10" borderId="0" xfId="10" applyFont="1" applyFill="1" applyAlignment="1" applyProtection="1">
      <alignment horizontal="right" vertical="top"/>
    </xf>
    <xf numFmtId="4" fontId="64" fillId="10" borderId="0" xfId="12" applyNumberFormat="1" applyFont="1" applyFill="1" applyAlignment="1" applyProtection="1">
      <alignment horizontal="right" vertical="top"/>
    </xf>
    <xf numFmtId="0" fontId="54" fillId="0" borderId="1" xfId="0" applyFont="1" applyFill="1" applyAlignment="1" applyProtection="1">
      <alignment vertical="top"/>
    </xf>
    <xf numFmtId="49" fontId="60" fillId="0" borderId="40" xfId="0" applyNumberFormat="1" applyFont="1" applyFill="1" applyBorder="1" applyAlignment="1" applyProtection="1">
      <alignment horizontal="left" vertical="top"/>
    </xf>
    <xf numFmtId="0" fontId="34" fillId="2" borderId="23" xfId="0" applyFont="1" applyBorder="1" applyAlignment="1" applyProtection="1">
      <alignment vertical="center" wrapText="1"/>
    </xf>
    <xf numFmtId="0" fontId="18" fillId="2" borderId="13" xfId="0" applyFont="1" applyBorder="1" applyAlignment="1" applyProtection="1">
      <alignment vertical="center" wrapText="1"/>
    </xf>
    <xf numFmtId="0" fontId="18" fillId="2" borderId="14" xfId="0" applyFont="1" applyBorder="1" applyAlignment="1" applyProtection="1">
      <alignment vertical="center" wrapText="1"/>
    </xf>
    <xf numFmtId="0" fontId="18" fillId="2" borderId="48" xfId="0" applyFont="1" applyBorder="1" applyAlignment="1" applyProtection="1">
      <alignment vertical="center" wrapText="1"/>
    </xf>
    <xf numFmtId="0" fontId="10" fillId="0" borderId="13" xfId="0" applyFont="1" applyFill="1" applyBorder="1" applyAlignment="1"/>
    <xf numFmtId="0" fontId="10" fillId="0" borderId="14" xfId="0" applyFont="1" applyFill="1" applyBorder="1" applyAlignment="1"/>
    <xf numFmtId="0" fontId="10" fillId="0" borderId="48" xfId="0" applyFont="1" applyFill="1" applyBorder="1" applyAlignment="1"/>
    <xf numFmtId="0" fontId="29" fillId="0" borderId="23" xfId="0" applyFont="1" applyFill="1" applyBorder="1" applyAlignment="1" applyProtection="1">
      <alignment vertical="center"/>
    </xf>
    <xf numFmtId="0" fontId="29" fillId="0" borderId="24" xfId="0" applyFont="1" applyFill="1" applyBorder="1" applyAlignment="1" applyProtection="1">
      <alignment vertical="center"/>
    </xf>
    <xf numFmtId="0" fontId="48" fillId="0" borderId="13" xfId="0" applyFont="1" applyFill="1" applyBorder="1" applyAlignment="1" applyProtection="1">
      <alignment vertical="center" wrapText="1"/>
    </xf>
    <xf numFmtId="0" fontId="48" fillId="0" borderId="14" xfId="0" applyFont="1" applyFill="1" applyBorder="1" applyAlignment="1" applyProtection="1">
      <alignment vertical="center" wrapText="1"/>
    </xf>
    <xf numFmtId="0" fontId="48" fillId="0" borderId="17" xfId="0" applyFont="1" applyFill="1" applyBorder="1" applyAlignment="1" applyProtection="1">
      <alignment vertical="center" wrapText="1"/>
    </xf>
    <xf numFmtId="0" fontId="43" fillId="0" borderId="13" xfId="0" applyFont="1" applyFill="1" applyBorder="1" applyAlignment="1" applyProtection="1">
      <alignment vertical="center" wrapText="1"/>
    </xf>
    <xf numFmtId="0" fontId="43" fillId="0" borderId="14" xfId="0" applyFont="1" applyFill="1" applyBorder="1" applyAlignment="1" applyProtection="1">
      <alignment vertical="center" wrapText="1"/>
    </xf>
    <xf numFmtId="0" fontId="43" fillId="0" borderId="48" xfId="0" applyFont="1" applyFill="1" applyBorder="1" applyAlignment="1" applyProtection="1">
      <alignment vertical="center" wrapText="1"/>
    </xf>
    <xf numFmtId="0" fontId="36" fillId="0" borderId="13" xfId="8" applyFont="1" applyFill="1" applyBorder="1" applyAlignment="1"/>
    <xf numFmtId="0" fontId="36" fillId="0" borderId="14" xfId="8" applyFont="1" applyFill="1" applyBorder="1" applyAlignment="1"/>
    <xf numFmtId="0" fontId="36" fillId="0" borderId="48" xfId="8" applyFont="1" applyFill="1" applyBorder="1" applyAlignment="1"/>
    <xf numFmtId="4" fontId="60" fillId="9" borderId="40" xfId="12" applyNumberFormat="1" applyFont="1" applyFill="1" applyBorder="1" applyAlignment="1" applyProtection="1">
      <alignment horizontal="right" vertical="top"/>
      <protection locked="0"/>
    </xf>
    <xf numFmtId="0" fontId="60" fillId="0" borderId="40" xfId="12" applyFont="1" applyFill="1" applyBorder="1" applyAlignment="1" applyProtection="1">
      <alignment horizontal="left" vertical="top"/>
    </xf>
    <xf numFmtId="0" fontId="74" fillId="0" borderId="40" xfId="12" applyFont="1" applyFill="1" applyBorder="1" applyAlignment="1" applyProtection="1">
      <alignment vertical="top" wrapText="1"/>
    </xf>
    <xf numFmtId="0" fontId="74" fillId="9" borderId="40" xfId="0" applyFont="1" applyFill="1" applyBorder="1" applyAlignment="1" applyProtection="1">
      <alignment vertical="top" wrapText="1"/>
    </xf>
    <xf numFmtId="0" fontId="1" fillId="0" borderId="0" xfId="12" applyFont="1" applyAlignment="1" applyProtection="1">
      <alignment vertical="top"/>
    </xf>
    <xf numFmtId="0" fontId="60" fillId="0" borderId="0" xfId="12" applyFont="1" applyFill="1" applyBorder="1" applyAlignment="1" applyProtection="1">
      <alignment vertical="top"/>
    </xf>
    <xf numFmtId="0" fontId="59" fillId="0" borderId="0" xfId="12" applyFont="1" applyFill="1" applyBorder="1" applyAlignment="1" applyProtection="1">
      <alignment horizontal="left" vertical="top" wrapText="1"/>
    </xf>
    <xf numFmtId="0" fontId="59" fillId="0" borderId="39" xfId="12" applyFont="1" applyFill="1" applyBorder="1" applyAlignment="1" applyProtection="1">
      <alignment horizontal="right" vertical="top" wrapText="1"/>
    </xf>
    <xf numFmtId="4" fontId="64" fillId="0" borderId="39" xfId="0" applyNumberFormat="1" applyFont="1" applyFill="1" applyBorder="1" applyAlignment="1" applyProtection="1">
      <alignment horizontal="right" vertical="top"/>
    </xf>
    <xf numFmtId="4" fontId="59" fillId="0" borderId="39" xfId="0" applyNumberFormat="1" applyFont="1" applyFill="1" applyBorder="1" applyAlignment="1" applyProtection="1">
      <alignment horizontal="center" vertical="top"/>
    </xf>
    <xf numFmtId="4" fontId="60" fillId="8" borderId="39" xfId="0" applyNumberFormat="1" applyFont="1" applyFill="1" applyBorder="1" applyAlignment="1" applyProtection="1">
      <alignment horizontal="right" vertical="top"/>
      <protection locked="0"/>
    </xf>
    <xf numFmtId="0" fontId="60" fillId="0" borderId="41" xfId="12" applyFont="1" applyFill="1" applyBorder="1" applyAlignment="1" applyProtection="1">
      <alignment vertical="top" wrapText="1"/>
    </xf>
    <xf numFmtId="4" fontId="64" fillId="0" borderId="41" xfId="0" applyNumberFormat="1" applyFont="1" applyFill="1" applyBorder="1" applyAlignment="1" applyProtection="1">
      <alignment horizontal="right" vertical="top"/>
    </xf>
    <xf numFmtId="4" fontId="59" fillId="0" borderId="41" xfId="0" applyNumberFormat="1" applyFont="1" applyFill="1" applyBorder="1" applyAlignment="1" applyProtection="1">
      <alignment horizontal="center" vertical="top"/>
    </xf>
    <xf numFmtId="3" fontId="60" fillId="0" borderId="42" xfId="0" applyNumberFormat="1" applyFont="1" applyFill="1" applyBorder="1" applyAlignment="1" applyProtection="1">
      <alignment horizontal="left" vertical="top"/>
    </xf>
    <xf numFmtId="4" fontId="64" fillId="8" borderId="40" xfId="0" applyNumberFormat="1" applyFont="1" applyFill="1" applyBorder="1" applyAlignment="1" applyProtection="1">
      <alignment horizontal="right" vertical="top"/>
    </xf>
    <xf numFmtId="0" fontId="59" fillId="0" borderId="40" xfId="12" applyFont="1" applyFill="1" applyBorder="1" applyAlignment="1" applyProtection="1">
      <alignment horizontal="left" vertical="top"/>
    </xf>
    <xf numFmtId="0" fontId="60" fillId="0" borderId="40" xfId="12" applyFont="1" applyFill="1" applyBorder="1" applyAlignment="1" applyProtection="1">
      <alignment horizontal="left" vertical="top"/>
    </xf>
    <xf numFmtId="0" fontId="70" fillId="2" borderId="23" xfId="0" applyFont="1" applyBorder="1" applyAlignment="1" applyProtection="1">
      <alignment horizontal="center" vertical="center" wrapText="1"/>
    </xf>
    <xf numFmtId="0" fontId="70" fillId="2" borderId="24" xfId="0" applyFont="1" applyBorder="1" applyAlignment="1" applyProtection="1">
      <alignment horizontal="center" vertical="center" wrapText="1"/>
    </xf>
    <xf numFmtId="0" fontId="70" fillId="2" borderId="28" xfId="0" applyFont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2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17" xfId="0" applyFont="1" applyFill="1" applyBorder="1" applyAlignment="1" applyProtection="1">
      <alignment horizontal="center" vertical="center" wrapText="1"/>
    </xf>
    <xf numFmtId="0" fontId="35" fillId="2" borderId="44" xfId="0" applyFont="1" applyBorder="1" applyAlignment="1" applyProtection="1">
      <alignment horizontal="center" vertical="center" wrapText="1"/>
    </xf>
    <xf numFmtId="0" fontId="35" fillId="2" borderId="45" xfId="0" applyFont="1" applyBorder="1" applyAlignment="1" applyProtection="1">
      <alignment horizontal="center" vertical="center" wrapText="1"/>
    </xf>
    <xf numFmtId="0" fontId="35" fillId="2" borderId="46" xfId="0" applyFont="1" applyBorder="1" applyAlignment="1" applyProtection="1">
      <alignment horizontal="center" vertical="center" wrapText="1"/>
    </xf>
    <xf numFmtId="0" fontId="58" fillId="0" borderId="0" xfId="12" applyFont="1" applyFill="1" applyAlignment="1" applyProtection="1">
      <alignment horizontal="left" vertical="top"/>
    </xf>
    <xf numFmtId="49" fontId="59" fillId="0" borderId="39" xfId="12" applyNumberFormat="1" applyFont="1" applyFill="1" applyBorder="1" applyAlignment="1" applyProtection="1">
      <alignment vertical="center"/>
    </xf>
    <xf numFmtId="49" fontId="59" fillId="0" borderId="41" xfId="12" applyNumberFormat="1" applyFont="1" applyFill="1" applyBorder="1" applyAlignment="1" applyProtection="1">
      <alignment vertical="center"/>
    </xf>
    <xf numFmtId="0" fontId="59" fillId="0" borderId="39" xfId="12" applyFont="1" applyFill="1" applyBorder="1" applyAlignment="1" applyProtection="1">
      <alignment horizontal="center" vertical="center" wrapText="1"/>
    </xf>
    <xf numFmtId="0" fontId="59" fillId="0" borderId="41" xfId="12" applyFont="1" applyFill="1" applyBorder="1" applyAlignment="1" applyProtection="1">
      <alignment horizontal="center" vertical="center" wrapText="1"/>
    </xf>
    <xf numFmtId="4" fontId="59" fillId="0" borderId="40" xfId="12" applyNumberFormat="1" applyFont="1" applyFill="1" applyBorder="1" applyAlignment="1" applyProtection="1">
      <alignment horizontal="center" vertical="center"/>
    </xf>
    <xf numFmtId="4" fontId="59" fillId="0" borderId="39" xfId="12" applyNumberFormat="1" applyFont="1" applyFill="1" applyBorder="1" applyAlignment="1" applyProtection="1">
      <alignment horizontal="center" vertical="center"/>
    </xf>
    <xf numFmtId="4" fontId="59" fillId="0" borderId="41" xfId="12" applyNumberFormat="1" applyFont="1" applyFill="1" applyBorder="1" applyAlignment="1" applyProtection="1">
      <alignment horizontal="center" vertical="center"/>
    </xf>
    <xf numFmtId="0" fontId="59" fillId="0" borderId="42" xfId="0" applyFont="1" applyFill="1" applyBorder="1" applyAlignment="1" applyProtection="1">
      <alignment horizontal="right" vertical="top" wrapText="1"/>
    </xf>
    <xf numFmtId="0" fontId="59" fillId="0" borderId="43" xfId="0" applyFont="1" applyFill="1" applyBorder="1" applyAlignment="1" applyProtection="1">
      <alignment horizontal="right" vertical="top" wrapText="1"/>
    </xf>
    <xf numFmtId="0" fontId="64" fillId="2" borderId="40" xfId="0" applyFont="1" applyBorder="1" applyAlignment="1" applyProtection="1">
      <alignment horizontal="left" vertical="top" wrapText="1"/>
    </xf>
    <xf numFmtId="3" fontId="59" fillId="0" borderId="42" xfId="0" applyNumberFormat="1" applyFont="1" applyFill="1" applyBorder="1" applyAlignment="1" applyProtection="1">
      <alignment horizontal="left" vertical="top"/>
    </xf>
    <xf numFmtId="3" fontId="59" fillId="0" borderId="38" xfId="0" applyNumberFormat="1" applyFont="1" applyFill="1" applyBorder="1" applyAlignment="1" applyProtection="1">
      <alignment horizontal="left" vertical="top"/>
    </xf>
    <xf numFmtId="0" fontId="62" fillId="2" borderId="40" xfId="0" applyFont="1" applyBorder="1" applyAlignment="1" applyProtection="1">
      <alignment horizontal="left" vertical="top" wrapText="1"/>
    </xf>
    <xf numFmtId="0" fontId="59" fillId="0" borderId="0" xfId="0" applyFont="1" applyFill="1" applyBorder="1" applyAlignment="1" applyProtection="1">
      <alignment horizontal="right" vertical="top" wrapText="1"/>
    </xf>
    <xf numFmtId="0" fontId="69" fillId="0" borderId="42" xfId="0" applyFont="1" applyFill="1" applyBorder="1" applyAlignment="1" applyProtection="1">
      <alignment horizontal="right" vertical="top" wrapText="1"/>
    </xf>
    <xf numFmtId="0" fontId="69" fillId="0" borderId="43" xfId="0" applyFont="1" applyFill="1" applyBorder="1" applyAlignment="1" applyProtection="1">
      <alignment horizontal="right" vertical="top" wrapText="1"/>
    </xf>
    <xf numFmtId="0" fontId="64" fillId="0" borderId="40" xfId="0" applyFont="1" applyFill="1" applyBorder="1" applyAlignment="1" applyProtection="1">
      <alignment horizontal="left" vertical="center" wrapText="1"/>
    </xf>
    <xf numFmtId="4" fontId="59" fillId="0" borderId="40" xfId="0" applyNumberFormat="1" applyFont="1" applyFill="1" applyBorder="1" applyAlignment="1" applyProtection="1">
      <alignment horizontal="right" vertical="center" wrapText="1"/>
    </xf>
    <xf numFmtId="4" fontId="59" fillId="0" borderId="40" xfId="0" applyNumberFormat="1" applyFont="1" applyFill="1" applyBorder="1" applyAlignment="1" applyProtection="1">
      <alignment horizontal="center" vertical="center" wrapText="1"/>
    </xf>
    <xf numFmtId="4" fontId="59" fillId="0" borderId="40" xfId="0" applyNumberFormat="1" applyFont="1" applyFill="1" applyBorder="1" applyAlignment="1" applyProtection="1">
      <alignment horizontal="center" vertical="center"/>
    </xf>
    <xf numFmtId="0" fontId="60" fillId="0" borderId="42" xfId="0" applyFont="1" applyFill="1" applyBorder="1" applyAlignment="1" applyProtection="1">
      <alignment horizontal="right" vertical="top" wrapText="1"/>
    </xf>
    <xf numFmtId="0" fontId="60" fillId="0" borderId="43" xfId="0" applyFont="1" applyFill="1" applyBorder="1" applyAlignment="1" applyProtection="1">
      <alignment horizontal="right" vertical="top" wrapText="1"/>
    </xf>
    <xf numFmtId="0" fontId="64" fillId="0" borderId="0" xfId="12" applyFont="1" applyFill="1" applyAlignment="1" applyProtection="1">
      <alignment horizontal="left" vertical="top"/>
    </xf>
    <xf numFmtId="0" fontId="62" fillId="0" borderId="1" xfId="0" applyFont="1" applyFill="1" applyAlignment="1" applyProtection="1">
      <alignment horizontal="left" vertical="top" wrapText="1"/>
    </xf>
    <xf numFmtId="0" fontId="62" fillId="0" borderId="1" xfId="0" applyFont="1" applyFill="1" applyAlignment="1" applyProtection="1">
      <alignment horizontal="left" vertical="top"/>
    </xf>
    <xf numFmtId="0" fontId="59" fillId="0" borderId="1" xfId="0" applyFont="1" applyFill="1" applyAlignment="1" applyProtection="1">
      <alignment horizontal="left" vertical="top"/>
    </xf>
    <xf numFmtId="4" fontId="59" fillId="0" borderId="39" xfId="0" applyNumberFormat="1" applyFont="1" applyFill="1" applyBorder="1" applyAlignment="1" applyProtection="1">
      <alignment horizontal="left" vertical="center" wrapText="1"/>
    </xf>
    <xf numFmtId="4" fontId="59" fillId="0" borderId="41" xfId="0" applyNumberFormat="1" applyFont="1" applyFill="1" applyBorder="1" applyAlignment="1" applyProtection="1">
      <alignment horizontal="left" vertical="center" wrapText="1"/>
    </xf>
    <xf numFmtId="4" fontId="59" fillId="0" borderId="39" xfId="0" applyNumberFormat="1" applyFont="1" applyFill="1" applyBorder="1" applyAlignment="1" applyProtection="1">
      <alignment horizontal="center" vertical="center" wrapText="1"/>
    </xf>
    <xf numFmtId="4" fontId="59" fillId="0" borderId="41" xfId="0" applyNumberFormat="1" applyFont="1" applyFill="1" applyBorder="1" applyAlignment="1" applyProtection="1">
      <alignment horizontal="center" vertical="center" wrapText="1"/>
    </xf>
    <xf numFmtId="49" fontId="59" fillId="9" borderId="42" xfId="12" applyNumberFormat="1" applyFont="1" applyFill="1" applyBorder="1" applyAlignment="1" applyProtection="1">
      <alignment horizontal="left" vertical="top"/>
    </xf>
    <xf numFmtId="49" fontId="59" fillId="9" borderId="38" xfId="12" applyNumberFormat="1" applyFont="1" applyFill="1" applyBorder="1" applyAlignment="1" applyProtection="1">
      <alignment horizontal="left" vertical="top"/>
    </xf>
    <xf numFmtId="49" fontId="59" fillId="9" borderId="43" xfId="12" applyNumberFormat="1" applyFont="1" applyFill="1" applyBorder="1" applyAlignment="1" applyProtection="1">
      <alignment horizontal="left" vertical="top"/>
    </xf>
    <xf numFmtId="0" fontId="59" fillId="0" borderId="42" xfId="12" applyFont="1" applyFill="1" applyBorder="1" applyAlignment="1" applyProtection="1">
      <alignment horizontal="left" vertical="top"/>
    </xf>
    <xf numFmtId="0" fontId="59" fillId="0" borderId="38" xfId="12" applyFont="1" applyFill="1" applyBorder="1" applyAlignment="1" applyProtection="1">
      <alignment horizontal="left" vertical="top"/>
    </xf>
    <xf numFmtId="0" fontId="59" fillId="0" borderId="43" xfId="12" applyFont="1" applyFill="1" applyBorder="1" applyAlignment="1" applyProtection="1">
      <alignment horizontal="left" vertical="top"/>
    </xf>
    <xf numFmtId="4" fontId="59" fillId="0" borderId="42" xfId="0" applyNumberFormat="1" applyFont="1" applyFill="1" applyBorder="1" applyAlignment="1" applyProtection="1">
      <alignment horizontal="center" vertical="center" wrapText="1"/>
    </xf>
    <xf numFmtId="4" fontId="59" fillId="0" borderId="43" xfId="0" applyNumberFormat="1" applyFont="1" applyFill="1" applyBorder="1" applyAlignment="1" applyProtection="1">
      <alignment horizontal="center" vertical="center" wrapText="1"/>
    </xf>
    <xf numFmtId="0" fontId="59" fillId="0" borderId="42" xfId="12" applyFont="1" applyFill="1" applyBorder="1" applyAlignment="1" applyProtection="1">
      <alignment horizontal="left" vertical="top" wrapText="1"/>
    </xf>
    <xf numFmtId="0" fontId="59" fillId="0" borderId="38" xfId="12" applyFont="1" applyFill="1" applyBorder="1" applyAlignment="1" applyProtection="1">
      <alignment horizontal="left" vertical="top" wrapText="1"/>
    </xf>
    <xf numFmtId="0" fontId="59" fillId="0" borderId="43" xfId="12" applyFont="1" applyFill="1" applyBorder="1" applyAlignment="1" applyProtection="1">
      <alignment horizontal="left" vertical="top" wrapText="1"/>
    </xf>
    <xf numFmtId="0" fontId="35" fillId="2" borderId="25" xfId="0" applyFont="1" applyBorder="1" applyAlignment="1" applyProtection="1">
      <alignment horizontal="center" vertical="center" wrapText="1"/>
    </xf>
    <xf numFmtId="0" fontId="35" fillId="2" borderId="26" xfId="0" applyFont="1" applyBorder="1" applyAlignment="1" applyProtection="1">
      <alignment horizontal="center" vertical="center" wrapText="1"/>
    </xf>
    <xf numFmtId="164" fontId="70" fillId="2" borderId="24" xfId="14" applyFont="1" applyFill="1" applyBorder="1" applyAlignment="1" applyProtection="1">
      <alignment horizontal="center" vertical="center" wrapText="1"/>
    </xf>
    <xf numFmtId="164" fontId="70" fillId="2" borderId="50" xfId="14" applyFont="1" applyFill="1" applyBorder="1" applyAlignment="1" applyProtection="1">
      <alignment horizontal="center" vertical="center" wrapText="1"/>
    </xf>
    <xf numFmtId="0" fontId="34" fillId="2" borderId="23" xfId="0" applyFont="1" applyBorder="1" applyAlignment="1" applyProtection="1">
      <alignment horizontal="center" vertical="center" wrapText="1"/>
    </xf>
    <xf numFmtId="0" fontId="34" fillId="2" borderId="24" xfId="0" applyFont="1" applyBorder="1" applyAlignment="1" applyProtection="1">
      <alignment horizontal="center" vertical="center" wrapText="1"/>
    </xf>
    <xf numFmtId="3" fontId="15" fillId="7" borderId="20" xfId="0" applyNumberFormat="1" applyFont="1" applyFill="1" applyBorder="1" applyAlignment="1" applyProtection="1">
      <alignment horizontal="center" vertical="center" wrapText="1"/>
    </xf>
    <xf numFmtId="3" fontId="15" fillId="7" borderId="18" xfId="0" applyNumberFormat="1" applyFont="1" applyFill="1" applyBorder="1" applyAlignment="1" applyProtection="1">
      <alignment horizontal="center" vertical="center" wrapText="1"/>
    </xf>
    <xf numFmtId="3" fontId="15" fillId="7" borderId="13" xfId="0" applyNumberFormat="1" applyFont="1" applyFill="1" applyBorder="1" applyAlignment="1" applyProtection="1">
      <alignment horizontal="left" vertical="center"/>
    </xf>
    <xf numFmtId="3" fontId="15" fillId="7" borderId="14" xfId="0" applyNumberFormat="1" applyFont="1" applyFill="1" applyBorder="1" applyAlignment="1" applyProtection="1">
      <alignment horizontal="left" vertical="center"/>
    </xf>
    <xf numFmtId="3" fontId="15" fillId="7" borderId="13" xfId="0" applyNumberFormat="1" applyFont="1" applyFill="1" applyBorder="1" applyAlignment="1" applyProtection="1">
      <alignment horizontal="center" vertical="center"/>
    </xf>
    <xf numFmtId="3" fontId="15" fillId="7" borderId="14" xfId="0" applyNumberFormat="1" applyFont="1" applyFill="1" applyBorder="1" applyAlignment="1" applyProtection="1">
      <alignment horizontal="center" vertical="center"/>
    </xf>
    <xf numFmtId="0" fontId="37" fillId="6" borderId="14" xfId="0" quotePrefix="1" applyFont="1" applyFill="1" applyBorder="1" applyAlignment="1" applyProtection="1">
      <alignment horizontal="center" vertical="center" wrapText="1"/>
    </xf>
    <xf numFmtId="0" fontId="37" fillId="6" borderId="14" xfId="0" applyFont="1" applyFill="1" applyBorder="1" applyAlignment="1" applyProtection="1">
      <alignment horizontal="center" vertical="center" wrapText="1"/>
    </xf>
    <xf numFmtId="0" fontId="15" fillId="7" borderId="23" xfId="0" quotePrefix="1" applyFont="1" applyFill="1" applyBorder="1" applyAlignment="1" applyProtection="1">
      <alignment horizontal="center" vertical="center"/>
    </xf>
    <xf numFmtId="0" fontId="15" fillId="7" borderId="24" xfId="0" quotePrefix="1" applyFont="1" applyFill="1" applyBorder="1" applyAlignment="1" applyProtection="1">
      <alignment horizontal="center" vertical="center"/>
    </xf>
    <xf numFmtId="0" fontId="37" fillId="6" borderId="14" xfId="0" applyFont="1" applyFill="1" applyBorder="1" applyAlignment="1" applyProtection="1">
      <alignment horizontal="center" vertical="center"/>
    </xf>
    <xf numFmtId="0" fontId="37" fillId="6" borderId="17" xfId="0" quotePrefix="1" applyFont="1" applyFill="1" applyBorder="1" applyAlignment="1" applyProtection="1">
      <alignment horizontal="center" vertical="center" wrapText="1"/>
    </xf>
    <xf numFmtId="0" fontId="37" fillId="6" borderId="17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34" fillId="2" borderId="28" xfId="0" applyFont="1" applyBorder="1" applyAlignment="1" applyProtection="1">
      <alignment horizontal="center" vertical="center" wrapText="1"/>
    </xf>
    <xf numFmtId="0" fontId="43" fillId="2" borderId="25" xfId="0" applyFont="1" applyBorder="1" applyAlignment="1" applyProtection="1">
      <alignment horizontal="center" vertical="center" wrapText="1"/>
    </xf>
    <xf numFmtId="0" fontId="43" fillId="2" borderId="26" xfId="0" applyFont="1" applyBorder="1" applyAlignment="1" applyProtection="1">
      <alignment horizontal="center" vertical="center" wrapText="1"/>
    </xf>
    <xf numFmtId="0" fontId="46" fillId="2" borderId="23" xfId="0" applyFont="1" applyBorder="1" applyAlignment="1" applyProtection="1">
      <alignment horizontal="center" vertical="center" wrapText="1"/>
    </xf>
    <xf numFmtId="0" fontId="46" fillId="2" borderId="24" xfId="0" applyFont="1" applyBorder="1" applyAlignment="1" applyProtection="1">
      <alignment horizontal="center" vertical="center" wrapText="1"/>
    </xf>
    <xf numFmtId="0" fontId="46" fillId="2" borderId="28" xfId="0" applyFont="1" applyBorder="1" applyAlignment="1" applyProtection="1">
      <alignment horizontal="center" vertical="center" wrapText="1"/>
    </xf>
    <xf numFmtId="0" fontId="15" fillId="7" borderId="13" xfId="0" quotePrefix="1" applyFont="1" applyFill="1" applyBorder="1" applyAlignment="1" applyProtection="1">
      <alignment horizontal="center" vertical="center"/>
    </xf>
    <xf numFmtId="0" fontId="15" fillId="7" borderId="14" xfId="0" quotePrefix="1" applyFont="1" applyFill="1" applyBorder="1" applyAlignment="1" applyProtection="1">
      <alignment horizontal="center" vertic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43" fillId="6" borderId="14" xfId="0" applyFont="1" applyFill="1" applyBorder="1" applyAlignment="1" applyProtection="1">
      <alignment horizontal="center" vertical="center" wrapText="1"/>
    </xf>
    <xf numFmtId="0" fontId="43" fillId="6" borderId="48" xfId="0" applyFont="1" applyFill="1" applyBorder="1" applyAlignment="1" applyProtection="1">
      <alignment horizontal="center" vertical="center" wrapText="1"/>
    </xf>
    <xf numFmtId="0" fontId="15" fillId="7" borderId="13" xfId="0" quotePrefix="1" applyFont="1" applyFill="1" applyBorder="1" applyAlignment="1" applyProtection="1">
      <alignment horizontal="center"/>
    </xf>
    <xf numFmtId="0" fontId="15" fillId="7" borderId="14" xfId="0" quotePrefix="1" applyFont="1" applyFill="1" applyBorder="1" applyAlignment="1" applyProtection="1">
      <alignment horizontal="center"/>
    </xf>
    <xf numFmtId="0" fontId="15" fillId="7" borderId="48" xfId="0" quotePrefix="1" applyFont="1" applyFill="1" applyBorder="1" applyAlignment="1" applyProtection="1">
      <alignment horizontal="center"/>
    </xf>
    <xf numFmtId="0" fontId="37" fillId="6" borderId="14" xfId="0" applyFont="1" applyFill="1" applyBorder="1" applyAlignment="1" applyProtection="1">
      <alignment horizontal="center"/>
    </xf>
    <xf numFmtId="0" fontId="38" fillId="7" borderId="29" xfId="0" applyFont="1" applyFill="1" applyBorder="1" applyAlignment="1" applyProtection="1">
      <alignment horizontal="center" vertic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30" xfId="0" applyFont="1" applyFill="1" applyBorder="1" applyAlignment="1" applyProtection="1">
      <alignment horizontal="center" vertical="center" wrapText="1"/>
    </xf>
    <xf numFmtId="0" fontId="38" fillId="7" borderId="32" xfId="0" applyFont="1" applyFill="1" applyBorder="1" applyAlignment="1" applyProtection="1">
      <alignment horizontal="center" vertical="center" wrapText="1"/>
    </xf>
    <xf numFmtId="0" fontId="43" fillId="2" borderId="31" xfId="0" applyFont="1" applyBorder="1" applyAlignment="1" applyProtection="1">
      <alignment horizontal="center" vertical="center" wrapText="1"/>
    </xf>
    <xf numFmtId="0" fontId="43" fillId="2" borderId="32" xfId="0" applyFont="1" applyBorder="1" applyAlignment="1" applyProtection="1">
      <alignment horizontal="center" vertical="center" wrapText="1"/>
    </xf>
    <xf numFmtId="0" fontId="43" fillId="2" borderId="33" xfId="0" applyFont="1" applyBorder="1" applyAlignment="1" applyProtection="1">
      <alignment horizontal="center" vertical="center" wrapText="1"/>
    </xf>
    <xf numFmtId="0" fontId="15" fillId="7" borderId="13" xfId="0" applyFont="1" applyFill="1" applyBorder="1" applyAlignment="1" applyProtection="1">
      <alignment horizontal="center" vertical="center" wrapText="1"/>
    </xf>
    <xf numFmtId="0" fontId="15" fillId="7" borderId="14" xfId="0" applyFont="1" applyFill="1" applyBorder="1" applyAlignment="1" applyProtection="1">
      <alignment horizontal="center" vertical="center" wrapText="1"/>
    </xf>
    <xf numFmtId="0" fontId="15" fillId="7" borderId="48" xfId="0" applyFont="1" applyFill="1" applyBorder="1" applyAlignment="1" applyProtection="1">
      <alignment horizontal="center" vertical="center" wrapText="1"/>
    </xf>
    <xf numFmtId="0" fontId="43" fillId="0" borderId="25" xfId="0" applyFont="1" applyFill="1" applyBorder="1" applyAlignment="1" applyProtection="1">
      <alignment horizontal="center" vertical="center" wrapText="1"/>
    </xf>
    <xf numFmtId="0" fontId="43" fillId="0" borderId="26" xfId="0" applyFont="1" applyFill="1" applyBorder="1" applyAlignment="1" applyProtection="1">
      <alignment horizontal="center" vertical="center" wrapText="1"/>
    </xf>
    <xf numFmtId="0" fontId="73" fillId="0" borderId="13" xfId="0" applyFont="1" applyFill="1" applyBorder="1" applyAlignment="1" applyProtection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</xf>
    <xf numFmtId="0" fontId="46" fillId="0" borderId="13" xfId="0" applyFont="1" applyFill="1" applyBorder="1" applyAlignment="1" applyProtection="1">
      <alignment horizontal="center" vertical="center" wrapText="1"/>
    </xf>
    <xf numFmtId="0" fontId="46" fillId="0" borderId="14" xfId="0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left" vertical="center" wrapText="1"/>
    </xf>
    <xf numFmtId="0" fontId="11" fillId="7" borderId="17" xfId="0" applyFont="1" applyFill="1" applyBorder="1" applyAlignment="1" applyProtection="1">
      <alignment horizontal="left" vertical="center" wrapText="1"/>
    </xf>
    <xf numFmtId="0" fontId="15" fillId="7" borderId="14" xfId="0" applyFont="1" applyFill="1" applyBorder="1" applyAlignment="1" applyProtection="1">
      <alignment horizontal="center" vertical="center"/>
    </xf>
    <xf numFmtId="0" fontId="15" fillId="7" borderId="14" xfId="0" applyFont="1" applyFill="1" applyBorder="1" applyAlignment="1" applyProtection="1">
      <alignment horizontal="left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30" fillId="7" borderId="14" xfId="0" applyFont="1" applyFill="1" applyBorder="1" applyAlignment="1" applyProtection="1">
      <alignment horizontal="left" vertical="center" wrapText="1"/>
    </xf>
    <xf numFmtId="0" fontId="30" fillId="7" borderId="48" xfId="0" applyFont="1" applyFill="1" applyBorder="1" applyAlignment="1" applyProtection="1">
      <alignment horizontal="left" vertical="center" wrapText="1"/>
    </xf>
    <xf numFmtId="0" fontId="9" fillId="7" borderId="14" xfId="0" applyFont="1" applyFill="1" applyBorder="1" applyAlignment="1" applyProtection="1">
      <alignment horizontal="center" vertical="center"/>
    </xf>
    <xf numFmtId="0" fontId="9" fillId="7" borderId="48" xfId="0" applyFont="1" applyFill="1" applyBorder="1" applyAlignment="1" applyProtection="1">
      <alignment horizontal="center" vertical="center"/>
    </xf>
    <xf numFmtId="0" fontId="39" fillId="7" borderId="26" xfId="0" applyFont="1" applyFill="1" applyBorder="1" applyAlignment="1" applyProtection="1">
      <alignment horizontal="center" vertical="center" wrapText="1"/>
    </xf>
    <xf numFmtId="0" fontId="39" fillId="7" borderId="47" xfId="0" applyFont="1" applyFill="1" applyBorder="1" applyAlignment="1" applyProtection="1">
      <alignment horizontal="center" vertical="center" wrapText="1"/>
    </xf>
    <xf numFmtId="0" fontId="39" fillId="7" borderId="14" xfId="0" applyFont="1" applyFill="1" applyBorder="1" applyAlignment="1" applyProtection="1">
      <alignment horizontal="center" vertical="center" wrapText="1"/>
    </xf>
    <xf numFmtId="0" fontId="39" fillId="7" borderId="48" xfId="0" applyFont="1" applyFill="1" applyBorder="1" applyAlignment="1" applyProtection="1">
      <alignment horizontal="center" vertical="center" wrapText="1"/>
    </xf>
    <xf numFmtId="0" fontId="37" fillId="2" borderId="34" xfId="8" applyFont="1" applyBorder="1" applyAlignment="1">
      <alignment horizontal="left" wrapText="1"/>
    </xf>
    <xf numFmtId="0" fontId="37" fillId="2" borderId="0" xfId="8" applyFont="1" applyBorder="1" applyAlignment="1">
      <alignment horizontal="left" wrapText="1"/>
    </xf>
    <xf numFmtId="0" fontId="37" fillId="2" borderId="35" xfId="8" applyFont="1" applyBorder="1" applyAlignment="1">
      <alignment horizontal="left" wrapText="1"/>
    </xf>
    <xf numFmtId="0" fontId="36" fillId="2" borderId="9" xfId="0" applyFont="1" applyBorder="1" applyAlignment="1">
      <alignment horizontal="center" wrapText="1"/>
    </xf>
    <xf numFmtId="0" fontId="36" fillId="2" borderId="36" xfId="0" applyFont="1" applyBorder="1" applyAlignment="1">
      <alignment horizontal="center" wrapText="1"/>
    </xf>
    <xf numFmtId="0" fontId="36" fillId="2" borderId="37" xfId="0" applyFont="1" applyBorder="1" applyAlignment="1">
      <alignment horizontal="center" wrapText="1"/>
    </xf>
    <xf numFmtId="167" fontId="41" fillId="6" borderId="14" xfId="8" applyNumberFormat="1" applyFont="1" applyFill="1" applyBorder="1" applyAlignment="1" applyProtection="1">
      <alignment horizontal="center" vertical="center"/>
    </xf>
    <xf numFmtId="167" fontId="41" fillId="6" borderId="48" xfId="8" applyNumberFormat="1" applyFont="1" applyFill="1" applyBorder="1" applyAlignment="1" applyProtection="1">
      <alignment horizontal="center" vertical="center"/>
    </xf>
    <xf numFmtId="3" fontId="41" fillId="0" borderId="14" xfId="8" applyNumberFormat="1" applyFont="1" applyFill="1" applyBorder="1" applyAlignment="1" applyProtection="1">
      <alignment horizontal="center" vertical="center"/>
      <protection locked="0"/>
    </xf>
    <xf numFmtId="3" fontId="41" fillId="0" borderId="48" xfId="8" applyNumberFormat="1" applyFont="1" applyFill="1" applyBorder="1" applyAlignment="1" applyProtection="1">
      <alignment horizontal="center" vertical="center"/>
      <protection locked="0"/>
    </xf>
    <xf numFmtId="3" fontId="41" fillId="6" borderId="14" xfId="8" applyNumberFormat="1" applyFont="1" applyFill="1" applyBorder="1" applyAlignment="1" applyProtection="1">
      <alignment horizontal="center" vertical="center"/>
    </xf>
    <xf numFmtId="3" fontId="41" fillId="6" borderId="48" xfId="8" applyNumberFormat="1" applyFont="1" applyFill="1" applyBorder="1" applyAlignment="1" applyProtection="1">
      <alignment horizontal="center" vertical="center"/>
    </xf>
    <xf numFmtId="0" fontId="43" fillId="2" borderId="25" xfId="8" applyFont="1" applyBorder="1" applyAlignment="1">
      <alignment horizontal="center" vertical="center" wrapText="1"/>
    </xf>
    <xf numFmtId="0" fontId="43" fillId="2" borderId="26" xfId="8" applyFont="1" applyBorder="1" applyAlignment="1">
      <alignment horizontal="center" vertical="center" wrapText="1"/>
    </xf>
    <xf numFmtId="0" fontId="53" fillId="2" borderId="13" xfId="8" applyFont="1" applyBorder="1" applyAlignment="1">
      <alignment horizontal="center" vertical="center" wrapText="1"/>
    </xf>
    <xf numFmtId="0" fontId="53" fillId="2" borderId="14" xfId="8" applyFont="1" applyBorder="1" applyAlignment="1">
      <alignment horizontal="center" vertical="center" wrapText="1"/>
    </xf>
    <xf numFmtId="0" fontId="10" fillId="5" borderId="34" xfId="8" applyFont="1" applyFill="1" applyBorder="1">
      <alignment horizontal="center"/>
    </xf>
    <xf numFmtId="0" fontId="24" fillId="5" borderId="34" xfId="8" applyFont="1" applyFill="1" applyBorder="1">
      <alignment horizontal="center"/>
    </xf>
    <xf numFmtId="0" fontId="11" fillId="7" borderId="26" xfId="8" applyFont="1" applyFill="1" applyBorder="1" applyAlignment="1">
      <alignment horizontal="center" vertical="center" wrapText="1"/>
    </xf>
    <xf numFmtId="0" fontId="11" fillId="7" borderId="47" xfId="8" applyFont="1" applyFill="1" applyBorder="1" applyAlignment="1">
      <alignment horizontal="center" vertical="center" wrapText="1"/>
    </xf>
    <xf numFmtId="9" fontId="15" fillId="7" borderId="14" xfId="8" applyNumberFormat="1" applyFont="1" applyFill="1" applyBorder="1" applyAlignment="1" applyProtection="1">
      <alignment horizontal="center" vertical="center"/>
    </xf>
    <xf numFmtId="9" fontId="15" fillId="7" borderId="48" xfId="8" applyNumberFormat="1" applyFont="1" applyFill="1" applyBorder="1" applyAlignment="1" applyProtection="1">
      <alignment horizontal="center" vertical="center"/>
    </xf>
    <xf numFmtId="0" fontId="41" fillId="6" borderId="14" xfId="8" applyNumberFormat="1" applyFont="1" applyFill="1" applyBorder="1" applyAlignment="1">
      <alignment horizontal="center" vertical="center"/>
    </xf>
    <xf numFmtId="0" fontId="11" fillId="7" borderId="13" xfId="8" applyFont="1" applyFill="1" applyBorder="1" applyAlignment="1">
      <alignment horizontal="center"/>
    </xf>
    <xf numFmtId="0" fontId="11" fillId="7" borderId="14" xfId="8" applyFont="1" applyFill="1" applyBorder="1" applyAlignment="1">
      <alignment horizontal="center"/>
    </xf>
    <xf numFmtId="0" fontId="11" fillId="7" borderId="48" xfId="8" applyFont="1" applyFill="1" applyBorder="1" applyAlignment="1">
      <alignment horizontal="center"/>
    </xf>
    <xf numFmtId="0" fontId="41" fillId="6" borderId="13" xfId="8" applyFont="1" applyFill="1" applyBorder="1" applyAlignment="1">
      <alignment horizontal="center"/>
    </xf>
    <xf numFmtId="0" fontId="41" fillId="6" borderId="14" xfId="8" applyFont="1" applyFill="1" applyBorder="1" applyAlignment="1">
      <alignment horizontal="center"/>
    </xf>
    <xf numFmtId="166" fontId="41" fillId="6" borderId="14" xfId="8" applyNumberFormat="1" applyFont="1" applyFill="1" applyBorder="1" applyAlignment="1">
      <alignment horizontal="center"/>
    </xf>
    <xf numFmtId="166" fontId="41" fillId="6" borderId="48" xfId="8" applyNumberFormat="1" applyFont="1" applyFill="1" applyBorder="1" applyAlignment="1">
      <alignment horizontal="center"/>
    </xf>
    <xf numFmtId="0" fontId="11" fillId="7" borderId="14" xfId="8" applyFont="1" applyFill="1" applyBorder="1" applyAlignment="1">
      <alignment horizontal="center" vertical="center" wrapText="1"/>
    </xf>
    <xf numFmtId="0" fontId="11" fillId="7" borderId="48" xfId="8" applyFont="1" applyFill="1" applyBorder="1" applyAlignment="1">
      <alignment horizontal="center" vertical="center" wrapText="1"/>
    </xf>
  </cellXfs>
  <cellStyles count="15">
    <cellStyle name="cap tabel" xfId="1"/>
    <cellStyle name="caseta" xfId="2"/>
    <cellStyle name="Category" xfId="3"/>
    <cellStyle name="Domiu" xfId="4"/>
    <cellStyle name="input" xfId="5"/>
    <cellStyle name="insert mic" xfId="6"/>
    <cellStyle name="Monedă" xfId="14" builtinId="4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ro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357" y="7937"/>
          <a:ext cx="393333" cy="388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" y="6309"/>
          <a:ext cx="388670" cy="424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20411</xdr:rowOff>
    </xdr:from>
    <xdr:to>
      <xdr:col>1</xdr:col>
      <xdr:colOff>353786</xdr:colOff>
      <xdr:row>1</xdr:row>
      <xdr:rowOff>166665</xdr:rowOff>
    </xdr:to>
    <xdr:pic>
      <xdr:nvPicPr>
        <xdr:cNvPr id="5274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7432" y="20411"/>
          <a:ext cx="325211" cy="350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M112"/>
  <sheetViews>
    <sheetView view="pageBreakPreview" topLeftCell="D1" zoomScale="150" zoomScaleNormal="100" zoomScaleSheetLayoutView="150" workbookViewId="0">
      <selection activeCell="H1" sqref="H1:I2"/>
    </sheetView>
  </sheetViews>
  <sheetFormatPr defaultColWidth="9.140625" defaultRowHeight="15" x14ac:dyDescent="0.2"/>
  <cols>
    <col min="1" max="1" width="6.7109375" style="344" customWidth="1"/>
    <col min="2" max="2" width="56.140625" style="345" customWidth="1"/>
    <col min="3" max="3" width="13.5703125" style="346" customWidth="1"/>
    <col min="4" max="4" width="12.7109375" style="346" customWidth="1"/>
    <col min="5" max="5" width="12.7109375" style="347" customWidth="1"/>
    <col min="6" max="7" width="12.7109375" style="346" customWidth="1"/>
    <col min="8" max="9" width="12.7109375" style="347" customWidth="1"/>
    <col min="10" max="16384" width="9.140625" style="309"/>
  </cols>
  <sheetData>
    <row r="1" spans="1:9" ht="15.75" customHeight="1" x14ac:dyDescent="0.2">
      <c r="A1" s="456" t="s">
        <v>154</v>
      </c>
      <c r="B1" s="457"/>
      <c r="C1" s="457"/>
      <c r="D1" s="457"/>
      <c r="E1" s="457"/>
      <c r="F1" s="457"/>
      <c r="G1" s="458"/>
      <c r="H1" s="452" t="s">
        <v>461</v>
      </c>
      <c r="I1" s="453"/>
    </row>
    <row r="2" spans="1:9" ht="18" customHeight="1" x14ac:dyDescent="0.2">
      <c r="A2" s="449" t="s">
        <v>230</v>
      </c>
      <c r="B2" s="450"/>
      <c r="C2" s="450"/>
      <c r="D2" s="450"/>
      <c r="E2" s="450"/>
      <c r="F2" s="450"/>
      <c r="G2" s="451"/>
      <c r="H2" s="454"/>
      <c r="I2" s="455"/>
    </row>
    <row r="3" spans="1:9" ht="19.5" customHeight="1" x14ac:dyDescent="0.2">
      <c r="A3" s="449" t="s">
        <v>458</v>
      </c>
      <c r="B3" s="450"/>
      <c r="C3" s="450"/>
      <c r="D3" s="450"/>
      <c r="E3" s="450"/>
      <c r="F3" s="450"/>
      <c r="G3" s="451"/>
      <c r="H3" s="449"/>
      <c r="I3" s="450"/>
    </row>
    <row r="4" spans="1:9" x14ac:dyDescent="0.2">
      <c r="A4" s="459" t="s">
        <v>459</v>
      </c>
      <c r="B4" s="459"/>
      <c r="C4" s="459"/>
      <c r="D4" s="459"/>
      <c r="E4" s="459"/>
      <c r="F4" s="459"/>
      <c r="G4" s="459"/>
      <c r="H4" s="459"/>
      <c r="I4" s="459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60" t="s">
        <v>232</v>
      </c>
      <c r="B6" s="462" t="s">
        <v>233</v>
      </c>
      <c r="C6" s="464" t="s">
        <v>234</v>
      </c>
      <c r="D6" s="464"/>
      <c r="E6" s="465" t="s">
        <v>235</v>
      </c>
      <c r="F6" s="464" t="s">
        <v>236</v>
      </c>
      <c r="G6" s="464"/>
      <c r="H6" s="465" t="s">
        <v>237</v>
      </c>
      <c r="I6" s="465" t="s">
        <v>238</v>
      </c>
    </row>
    <row r="7" spans="1:9" x14ac:dyDescent="0.2">
      <c r="A7" s="461"/>
      <c r="B7" s="463"/>
      <c r="C7" s="313" t="s">
        <v>239</v>
      </c>
      <c r="D7" s="313" t="s">
        <v>240</v>
      </c>
      <c r="E7" s="466"/>
      <c r="F7" s="313" t="s">
        <v>239</v>
      </c>
      <c r="G7" s="313" t="s">
        <v>241</v>
      </c>
      <c r="H7" s="466"/>
      <c r="I7" s="466"/>
    </row>
    <row r="8" spans="1:9" x14ac:dyDescent="0.2">
      <c r="A8" s="314" t="s">
        <v>242</v>
      </c>
      <c r="B8" s="447" t="s">
        <v>243</v>
      </c>
      <c r="C8" s="448"/>
      <c r="D8" s="448"/>
      <c r="E8" s="448"/>
      <c r="F8" s="448"/>
      <c r="G8" s="448"/>
      <c r="H8" s="448"/>
      <c r="I8" s="448"/>
    </row>
    <row r="9" spans="1:9" x14ac:dyDescent="0.2">
      <c r="A9" s="396" t="s">
        <v>244</v>
      </c>
      <c r="B9" s="316" t="s">
        <v>324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246</v>
      </c>
      <c r="B10" s="316" t="s">
        <v>245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25.5" customHeight="1" x14ac:dyDescent="0.2">
      <c r="A11" s="315" t="s">
        <v>323</v>
      </c>
      <c r="B11" s="316" t="s">
        <v>377</v>
      </c>
      <c r="C11" s="317">
        <v>0</v>
      </c>
      <c r="D11" s="317">
        <v>0</v>
      </c>
      <c r="E11" s="318">
        <f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ht="14.25" customHeight="1" x14ac:dyDescent="0.2">
      <c r="A12" s="315" t="s">
        <v>369</v>
      </c>
      <c r="B12" s="316" t="s">
        <v>370</v>
      </c>
      <c r="C12" s="317">
        <v>0</v>
      </c>
      <c r="D12" s="317">
        <v>0</v>
      </c>
      <c r="E12" s="318">
        <f>C12+D12</f>
        <v>0</v>
      </c>
      <c r="F12" s="317">
        <v>0</v>
      </c>
      <c r="G12" s="317">
        <v>0</v>
      </c>
      <c r="H12" s="318">
        <f>F12+G12</f>
        <v>0</v>
      </c>
      <c r="I12" s="318">
        <f>E12+H12</f>
        <v>0</v>
      </c>
    </row>
    <row r="13" spans="1:9" s="321" customFormat="1" x14ac:dyDescent="0.2">
      <c r="A13" s="315"/>
      <c r="B13" s="319" t="s">
        <v>247</v>
      </c>
      <c r="C13" s="320">
        <f>SUM(C9:C12)</f>
        <v>0</v>
      </c>
      <c r="D13" s="320">
        <f t="shared" ref="D13:I13" si="0">SUM(D9:D12)</f>
        <v>0</v>
      </c>
      <c r="E13" s="320">
        <f t="shared" si="0"/>
        <v>0</v>
      </c>
      <c r="F13" s="320">
        <f t="shared" si="0"/>
        <v>0</v>
      </c>
      <c r="G13" s="320">
        <f t="shared" si="0"/>
        <v>0</v>
      </c>
      <c r="H13" s="320">
        <f t="shared" si="0"/>
        <v>0</v>
      </c>
      <c r="I13" s="320">
        <f t="shared" si="0"/>
        <v>0</v>
      </c>
    </row>
    <row r="14" spans="1:9" x14ac:dyDescent="0.2">
      <c r="A14" s="314" t="s">
        <v>248</v>
      </c>
      <c r="B14" s="447" t="s">
        <v>249</v>
      </c>
      <c r="C14" s="448"/>
      <c r="D14" s="448"/>
      <c r="E14" s="448"/>
      <c r="F14" s="448"/>
      <c r="G14" s="448"/>
      <c r="H14" s="448"/>
      <c r="I14" s="448"/>
    </row>
    <row r="15" spans="1:9" ht="15" customHeight="1" x14ac:dyDescent="0.2">
      <c r="A15" s="315" t="s">
        <v>250</v>
      </c>
      <c r="B15" s="322" t="s">
        <v>251</v>
      </c>
      <c r="C15" s="317">
        <v>0</v>
      </c>
      <c r="D15" s="317">
        <v>0</v>
      </c>
      <c r="E15" s="318">
        <f>C15+D15</f>
        <v>0</v>
      </c>
      <c r="F15" s="317">
        <v>0</v>
      </c>
      <c r="G15" s="317">
        <v>0</v>
      </c>
      <c r="H15" s="318">
        <f>F15+G15</f>
        <v>0</v>
      </c>
      <c r="I15" s="318">
        <f>E15+H15</f>
        <v>0</v>
      </c>
    </row>
    <row r="16" spans="1:9" s="321" customFormat="1" x14ac:dyDescent="0.2">
      <c r="A16" s="315"/>
      <c r="B16" s="319" t="s">
        <v>252</v>
      </c>
      <c r="C16" s="320">
        <f>SUM(C15:C15)</f>
        <v>0</v>
      </c>
      <c r="D16" s="320">
        <f>SUM(D15:D15)</f>
        <v>0</v>
      </c>
      <c r="E16" s="320">
        <f>C16+D16</f>
        <v>0</v>
      </c>
      <c r="F16" s="320">
        <f>SUM(F15:F15)</f>
        <v>0</v>
      </c>
      <c r="G16" s="320">
        <f>SUM(G15:G15)</f>
        <v>0</v>
      </c>
      <c r="H16" s="320">
        <f>F16+G16</f>
        <v>0</v>
      </c>
      <c r="I16" s="320">
        <f>E16+H16</f>
        <v>0</v>
      </c>
    </row>
    <row r="17" spans="1:9" x14ac:dyDescent="0.2">
      <c r="A17" s="314" t="s">
        <v>253</v>
      </c>
      <c r="B17" s="447" t="s">
        <v>254</v>
      </c>
      <c r="C17" s="448"/>
      <c r="D17" s="448"/>
      <c r="E17" s="448"/>
      <c r="F17" s="448"/>
      <c r="G17" s="448"/>
      <c r="H17" s="448"/>
      <c r="I17" s="448"/>
    </row>
    <row r="18" spans="1:9" x14ac:dyDescent="0.2">
      <c r="A18" s="315" t="s">
        <v>255</v>
      </c>
      <c r="B18" s="322" t="s">
        <v>371</v>
      </c>
      <c r="C18" s="317">
        <f>C19+C20+C21</f>
        <v>0</v>
      </c>
      <c r="D18" s="317">
        <f t="shared" ref="D18:I18" si="1">D19+D20+D21</f>
        <v>0</v>
      </c>
      <c r="E18" s="317">
        <f t="shared" si="1"/>
        <v>0</v>
      </c>
      <c r="F18" s="317">
        <f t="shared" si="1"/>
        <v>0</v>
      </c>
      <c r="G18" s="317">
        <f t="shared" si="1"/>
        <v>0</v>
      </c>
      <c r="H18" s="317">
        <f t="shared" si="1"/>
        <v>0</v>
      </c>
      <c r="I18" s="317">
        <f t="shared" si="1"/>
        <v>0</v>
      </c>
    </row>
    <row r="19" spans="1:9" x14ac:dyDescent="0.2">
      <c r="A19" s="315" t="s">
        <v>387</v>
      </c>
      <c r="B19" s="434" t="s">
        <v>388</v>
      </c>
      <c r="C19" s="317">
        <v>0</v>
      </c>
      <c r="D19" s="317">
        <v>0</v>
      </c>
      <c r="E19" s="318">
        <f>C19+D19</f>
        <v>0</v>
      </c>
      <c r="F19" s="317">
        <v>0</v>
      </c>
      <c r="G19" s="317">
        <v>0</v>
      </c>
      <c r="H19" s="318">
        <f>F19+G19</f>
        <v>0</v>
      </c>
      <c r="I19" s="318">
        <f t="shared" ref="I19:I40" si="2">E19+H19</f>
        <v>0</v>
      </c>
    </row>
    <row r="20" spans="1:9" x14ac:dyDescent="0.2">
      <c r="A20" s="315" t="s">
        <v>381</v>
      </c>
      <c r="B20" s="434" t="s">
        <v>389</v>
      </c>
      <c r="C20" s="317">
        <v>0</v>
      </c>
      <c r="D20" s="317">
        <v>0</v>
      </c>
      <c r="E20" s="318">
        <f>C20+D20</f>
        <v>0</v>
      </c>
      <c r="F20" s="317">
        <v>0</v>
      </c>
      <c r="G20" s="317">
        <v>0</v>
      </c>
      <c r="H20" s="318">
        <f>F20+G20</f>
        <v>0</v>
      </c>
      <c r="I20" s="318">
        <f t="shared" si="2"/>
        <v>0</v>
      </c>
    </row>
    <row r="21" spans="1:9" x14ac:dyDescent="0.2">
      <c r="A21" s="315" t="s">
        <v>391</v>
      </c>
      <c r="B21" s="434" t="s">
        <v>390</v>
      </c>
      <c r="C21" s="317">
        <v>0</v>
      </c>
      <c r="D21" s="317">
        <v>0</v>
      </c>
      <c r="E21" s="318">
        <f>C21+D21</f>
        <v>0</v>
      </c>
      <c r="F21" s="317">
        <v>0</v>
      </c>
      <c r="G21" s="317">
        <v>0</v>
      </c>
      <c r="H21" s="318">
        <f>F21+G21</f>
        <v>0</v>
      </c>
      <c r="I21" s="318">
        <f t="shared" si="2"/>
        <v>0</v>
      </c>
    </row>
    <row r="22" spans="1:9" ht="27.75" customHeight="1" x14ac:dyDescent="0.2">
      <c r="A22" s="315" t="s">
        <v>256</v>
      </c>
      <c r="B22" s="316" t="s">
        <v>416</v>
      </c>
      <c r="C22" s="317">
        <v>0</v>
      </c>
      <c r="D22" s="317">
        <v>0</v>
      </c>
      <c r="E22" s="318">
        <f>C22+D22</f>
        <v>0</v>
      </c>
      <c r="F22" s="317">
        <v>0</v>
      </c>
      <c r="G22" s="317">
        <v>0</v>
      </c>
      <c r="H22" s="318">
        <f t="shared" ref="H22:H40" si="3">F22+G22</f>
        <v>0</v>
      </c>
      <c r="I22" s="318">
        <f t="shared" si="2"/>
        <v>0</v>
      </c>
    </row>
    <row r="23" spans="1:9" ht="15" customHeight="1" x14ac:dyDescent="0.2">
      <c r="A23" s="315" t="s">
        <v>257</v>
      </c>
      <c r="B23" s="316" t="s">
        <v>417</v>
      </c>
      <c r="C23" s="317">
        <v>0</v>
      </c>
      <c r="D23" s="317">
        <v>0</v>
      </c>
      <c r="E23" s="318">
        <v>0</v>
      </c>
      <c r="F23" s="317">
        <v>0</v>
      </c>
      <c r="G23" s="317">
        <v>0</v>
      </c>
      <c r="H23" s="318">
        <f t="shared" si="3"/>
        <v>0</v>
      </c>
      <c r="I23" s="318">
        <f t="shared" si="2"/>
        <v>0</v>
      </c>
    </row>
    <row r="24" spans="1:9" ht="15" customHeight="1" x14ac:dyDescent="0.2">
      <c r="A24" s="315" t="s">
        <v>258</v>
      </c>
      <c r="B24" s="316" t="s">
        <v>418</v>
      </c>
      <c r="C24" s="317">
        <v>0</v>
      </c>
      <c r="D24" s="317">
        <v>0</v>
      </c>
      <c r="E24" s="318">
        <v>0</v>
      </c>
      <c r="F24" s="317">
        <v>0</v>
      </c>
      <c r="G24" s="317">
        <v>0</v>
      </c>
      <c r="H24" s="318">
        <f t="shared" si="3"/>
        <v>0</v>
      </c>
      <c r="I24" s="318">
        <f t="shared" si="2"/>
        <v>0</v>
      </c>
    </row>
    <row r="25" spans="1:9" x14ac:dyDescent="0.2">
      <c r="A25" s="315" t="s">
        <v>260</v>
      </c>
      <c r="B25" s="316" t="s">
        <v>374</v>
      </c>
      <c r="C25" s="317">
        <f>C26+C27+C28+C29+C30+C31</f>
        <v>0</v>
      </c>
      <c r="D25" s="317">
        <v>0</v>
      </c>
      <c r="E25" s="431">
        <v>0</v>
      </c>
      <c r="F25" s="317">
        <v>0</v>
      </c>
      <c r="G25" s="317">
        <f t="shared" ref="G25:I25" si="4">G26+G27+G28+G29+G30+G31</f>
        <v>0</v>
      </c>
      <c r="H25" s="431">
        <f t="shared" si="4"/>
        <v>0</v>
      </c>
      <c r="I25" s="431">
        <f t="shared" si="4"/>
        <v>0</v>
      </c>
    </row>
    <row r="26" spans="1:9" x14ac:dyDescent="0.2">
      <c r="A26" s="315" t="s">
        <v>392</v>
      </c>
      <c r="B26" s="433" t="s">
        <v>395</v>
      </c>
      <c r="C26" s="317">
        <v>0</v>
      </c>
      <c r="D26" s="317">
        <v>0</v>
      </c>
      <c r="E26" s="318">
        <v>0</v>
      </c>
      <c r="F26" s="317">
        <v>0</v>
      </c>
      <c r="G26" s="317">
        <v>0</v>
      </c>
      <c r="H26" s="318">
        <f t="shared" si="3"/>
        <v>0</v>
      </c>
      <c r="I26" s="318">
        <f t="shared" si="2"/>
        <v>0</v>
      </c>
    </row>
    <row r="27" spans="1:9" x14ac:dyDescent="0.2">
      <c r="A27" s="315" t="s">
        <v>393</v>
      </c>
      <c r="B27" s="433" t="s">
        <v>396</v>
      </c>
      <c r="C27" s="317">
        <v>0</v>
      </c>
      <c r="D27" s="317">
        <v>0</v>
      </c>
      <c r="E27" s="318">
        <v>0</v>
      </c>
      <c r="F27" s="317">
        <v>0</v>
      </c>
      <c r="G27" s="317">
        <v>0</v>
      </c>
      <c r="H27" s="318">
        <f t="shared" si="3"/>
        <v>0</v>
      </c>
      <c r="I27" s="318">
        <f t="shared" si="2"/>
        <v>0</v>
      </c>
    </row>
    <row r="28" spans="1:9" x14ac:dyDescent="0.2">
      <c r="A28" s="315" t="s">
        <v>382</v>
      </c>
      <c r="B28" s="433" t="s">
        <v>397</v>
      </c>
      <c r="C28" s="317">
        <v>0</v>
      </c>
      <c r="D28" s="317">
        <v>0</v>
      </c>
      <c r="E28" s="318">
        <v>0</v>
      </c>
      <c r="F28" s="317">
        <v>0</v>
      </c>
      <c r="G28" s="317">
        <v>0</v>
      </c>
      <c r="H28" s="318">
        <f t="shared" si="3"/>
        <v>0</v>
      </c>
      <c r="I28" s="318">
        <f t="shared" si="2"/>
        <v>0</v>
      </c>
    </row>
    <row r="29" spans="1:9" ht="25.5" x14ac:dyDescent="0.2">
      <c r="A29" s="315" t="s">
        <v>383</v>
      </c>
      <c r="B29" s="433" t="s">
        <v>419</v>
      </c>
      <c r="C29" s="317">
        <v>0</v>
      </c>
      <c r="D29" s="317">
        <v>0</v>
      </c>
      <c r="E29" s="318">
        <v>0</v>
      </c>
      <c r="F29" s="317">
        <v>0</v>
      </c>
      <c r="G29" s="317">
        <v>0</v>
      </c>
      <c r="H29" s="318">
        <f t="shared" si="3"/>
        <v>0</v>
      </c>
      <c r="I29" s="318">
        <f t="shared" si="2"/>
        <v>0</v>
      </c>
    </row>
    <row r="30" spans="1:9" ht="25.5" x14ac:dyDescent="0.2">
      <c r="A30" s="315" t="s">
        <v>384</v>
      </c>
      <c r="B30" s="433" t="s">
        <v>398</v>
      </c>
      <c r="C30" s="317">
        <v>0</v>
      </c>
      <c r="D30" s="317">
        <v>0</v>
      </c>
      <c r="E30" s="318">
        <v>0</v>
      </c>
      <c r="F30" s="317">
        <v>0</v>
      </c>
      <c r="G30" s="317">
        <v>0</v>
      </c>
      <c r="H30" s="318">
        <f t="shared" si="3"/>
        <v>0</v>
      </c>
      <c r="I30" s="318">
        <f t="shared" si="2"/>
        <v>0</v>
      </c>
    </row>
    <row r="31" spans="1:9" x14ac:dyDescent="0.2">
      <c r="A31" s="315" t="s">
        <v>385</v>
      </c>
      <c r="B31" s="433" t="s">
        <v>399</v>
      </c>
      <c r="C31" s="317">
        <v>0</v>
      </c>
      <c r="D31" s="317">
        <v>0</v>
      </c>
      <c r="E31" s="318">
        <v>0</v>
      </c>
      <c r="F31" s="317">
        <v>0</v>
      </c>
      <c r="G31" s="317">
        <v>0</v>
      </c>
      <c r="H31" s="318">
        <f t="shared" si="3"/>
        <v>0</v>
      </c>
      <c r="I31" s="318">
        <f t="shared" si="2"/>
        <v>0</v>
      </c>
    </row>
    <row r="32" spans="1:9" x14ac:dyDescent="0.2">
      <c r="A32" s="315" t="s">
        <v>326</v>
      </c>
      <c r="B32" s="316" t="s">
        <v>325</v>
      </c>
      <c r="C32" s="317">
        <v>0</v>
      </c>
      <c r="D32" s="317">
        <v>0</v>
      </c>
      <c r="E32" s="318">
        <f>C32+D32</f>
        <v>0</v>
      </c>
      <c r="F32" s="317">
        <v>0</v>
      </c>
      <c r="G32" s="317">
        <v>0</v>
      </c>
      <c r="H32" s="318">
        <f t="shared" si="3"/>
        <v>0</v>
      </c>
      <c r="I32" s="318">
        <f t="shared" si="2"/>
        <v>0</v>
      </c>
    </row>
    <row r="33" spans="1:13" x14ac:dyDescent="0.2">
      <c r="A33" s="315" t="s">
        <v>372</v>
      </c>
      <c r="B33" s="316" t="s">
        <v>259</v>
      </c>
      <c r="C33" s="317">
        <f>C34+C35</f>
        <v>0</v>
      </c>
      <c r="D33" s="317">
        <f t="shared" ref="D33:I33" si="5">D34+D35</f>
        <v>0</v>
      </c>
      <c r="E33" s="431">
        <f t="shared" si="5"/>
        <v>0</v>
      </c>
      <c r="F33" s="317">
        <f t="shared" si="5"/>
        <v>0</v>
      </c>
      <c r="G33" s="317">
        <f t="shared" si="5"/>
        <v>0</v>
      </c>
      <c r="H33" s="431">
        <f t="shared" si="5"/>
        <v>0</v>
      </c>
      <c r="I33" s="431">
        <f t="shared" si="5"/>
        <v>0</v>
      </c>
    </row>
    <row r="34" spans="1:13" x14ac:dyDescent="0.2">
      <c r="A34" s="315" t="s">
        <v>386</v>
      </c>
      <c r="B34" s="433" t="s">
        <v>400</v>
      </c>
      <c r="C34" s="317">
        <v>0</v>
      </c>
      <c r="D34" s="317">
        <v>0</v>
      </c>
      <c r="E34" s="318">
        <v>0</v>
      </c>
      <c r="F34" s="317">
        <v>0</v>
      </c>
      <c r="G34" s="317">
        <v>0</v>
      </c>
      <c r="H34" s="318">
        <f t="shared" si="3"/>
        <v>0</v>
      </c>
      <c r="I34" s="318">
        <f t="shared" si="2"/>
        <v>0</v>
      </c>
    </row>
    <row r="35" spans="1:13" x14ac:dyDescent="0.2">
      <c r="A35" s="315" t="s">
        <v>394</v>
      </c>
      <c r="B35" s="433" t="s">
        <v>401</v>
      </c>
      <c r="C35" s="317">
        <v>0</v>
      </c>
      <c r="D35" s="317">
        <v>0</v>
      </c>
      <c r="E35" s="318">
        <v>0</v>
      </c>
      <c r="F35" s="317">
        <v>0</v>
      </c>
      <c r="G35" s="317">
        <v>0</v>
      </c>
      <c r="H35" s="318">
        <f t="shared" si="3"/>
        <v>0</v>
      </c>
      <c r="I35" s="318">
        <f t="shared" si="2"/>
        <v>0</v>
      </c>
    </row>
    <row r="36" spans="1:13" x14ac:dyDescent="0.2">
      <c r="A36" s="315" t="s">
        <v>373</v>
      </c>
      <c r="B36" s="316" t="s">
        <v>261</v>
      </c>
      <c r="C36" s="317">
        <f>C37+C40</f>
        <v>0</v>
      </c>
      <c r="D36" s="317">
        <f t="shared" ref="D36:I36" si="6">D37+D40</f>
        <v>0</v>
      </c>
      <c r="E36" s="431">
        <f t="shared" si="6"/>
        <v>0</v>
      </c>
      <c r="F36" s="317">
        <f t="shared" si="6"/>
        <v>0</v>
      </c>
      <c r="G36" s="317">
        <f t="shared" si="6"/>
        <v>0</v>
      </c>
      <c r="H36" s="431">
        <f t="shared" si="6"/>
        <v>0</v>
      </c>
      <c r="I36" s="431">
        <f t="shared" si="6"/>
        <v>0</v>
      </c>
    </row>
    <row r="37" spans="1:13" x14ac:dyDescent="0.2">
      <c r="A37" s="315" t="s">
        <v>378</v>
      </c>
      <c r="B37" s="433" t="s">
        <v>402</v>
      </c>
      <c r="C37" s="317">
        <f>C38+C39</f>
        <v>0</v>
      </c>
      <c r="D37" s="317">
        <f>D38+D39</f>
        <v>0</v>
      </c>
      <c r="E37" s="318">
        <f>E38+E39</f>
        <v>0</v>
      </c>
      <c r="F37" s="317">
        <f>F38+F39</f>
        <v>0</v>
      </c>
      <c r="G37" s="317">
        <v>0</v>
      </c>
      <c r="H37" s="318">
        <f t="shared" si="3"/>
        <v>0</v>
      </c>
      <c r="I37" s="318">
        <f t="shared" si="2"/>
        <v>0</v>
      </c>
    </row>
    <row r="38" spans="1:13" x14ac:dyDescent="0.2">
      <c r="A38" s="315" t="s">
        <v>379</v>
      </c>
      <c r="B38" s="433" t="s">
        <v>404</v>
      </c>
      <c r="C38" s="317">
        <v>0</v>
      </c>
      <c r="D38" s="317">
        <v>0</v>
      </c>
      <c r="E38" s="318">
        <v>0</v>
      </c>
      <c r="F38" s="317">
        <v>0</v>
      </c>
      <c r="G38" s="317">
        <v>0</v>
      </c>
      <c r="H38" s="318">
        <f t="shared" si="3"/>
        <v>0</v>
      </c>
      <c r="I38" s="318">
        <f t="shared" si="2"/>
        <v>0</v>
      </c>
    </row>
    <row r="39" spans="1:13" ht="37.5" customHeight="1" x14ac:dyDescent="0.2">
      <c r="A39" s="315" t="s">
        <v>403</v>
      </c>
      <c r="B39" s="433" t="s">
        <v>405</v>
      </c>
      <c r="C39" s="317">
        <v>0</v>
      </c>
      <c r="D39" s="317">
        <v>0</v>
      </c>
      <c r="E39" s="318">
        <v>0</v>
      </c>
      <c r="F39" s="317">
        <v>0</v>
      </c>
      <c r="G39" s="317">
        <v>0</v>
      </c>
      <c r="H39" s="318">
        <f t="shared" si="3"/>
        <v>0</v>
      </c>
      <c r="I39" s="318">
        <f t="shared" si="2"/>
        <v>0</v>
      </c>
    </row>
    <row r="40" spans="1:13" x14ac:dyDescent="0.2">
      <c r="A40" s="315" t="s">
        <v>380</v>
      </c>
      <c r="B40" s="433" t="s">
        <v>406</v>
      </c>
      <c r="C40" s="317">
        <v>0</v>
      </c>
      <c r="D40" s="317">
        <v>0</v>
      </c>
      <c r="E40" s="318">
        <v>0</v>
      </c>
      <c r="F40" s="317">
        <v>0</v>
      </c>
      <c r="G40" s="317">
        <v>0</v>
      </c>
      <c r="H40" s="318">
        <f t="shared" si="3"/>
        <v>0</v>
      </c>
      <c r="I40" s="318">
        <f t="shared" si="2"/>
        <v>0</v>
      </c>
    </row>
    <row r="41" spans="1:13" s="321" customFormat="1" x14ac:dyDescent="0.2">
      <c r="A41" s="315"/>
      <c r="B41" s="319" t="s">
        <v>262</v>
      </c>
      <c r="C41" s="320">
        <f>C18+C22+C23+C24+C25+C32+C33+C36</f>
        <v>0</v>
      </c>
      <c r="D41" s="320">
        <f t="shared" ref="D41:I41" si="7">D18+D22+D23+D24+D25+D32+D33+D36</f>
        <v>0</v>
      </c>
      <c r="E41" s="320">
        <f t="shared" si="7"/>
        <v>0</v>
      </c>
      <c r="F41" s="320">
        <f t="shared" si="7"/>
        <v>0</v>
      </c>
      <c r="G41" s="320">
        <f t="shared" si="7"/>
        <v>0</v>
      </c>
      <c r="H41" s="320">
        <f t="shared" si="7"/>
        <v>0</v>
      </c>
      <c r="I41" s="320">
        <f t="shared" si="7"/>
        <v>0</v>
      </c>
    </row>
    <row r="42" spans="1:13" x14ac:dyDescent="0.2">
      <c r="A42" s="314" t="s">
        <v>263</v>
      </c>
      <c r="B42" s="447" t="s">
        <v>264</v>
      </c>
      <c r="C42" s="448"/>
      <c r="D42" s="448"/>
      <c r="E42" s="448"/>
      <c r="F42" s="448"/>
      <c r="G42" s="448"/>
      <c r="H42" s="448"/>
      <c r="I42" s="448"/>
    </row>
    <row r="43" spans="1:13" x14ac:dyDescent="0.2">
      <c r="A43" s="315" t="s">
        <v>265</v>
      </c>
      <c r="B43" s="316" t="s">
        <v>266</v>
      </c>
      <c r="C43" s="317">
        <v>0</v>
      </c>
      <c r="D43" s="317">
        <v>0</v>
      </c>
      <c r="E43" s="318">
        <f t="shared" ref="E43:E48" si="8">C43+D43</f>
        <v>0</v>
      </c>
      <c r="F43" s="317">
        <v>0</v>
      </c>
      <c r="G43" s="317">
        <v>0</v>
      </c>
      <c r="H43" s="318">
        <f t="shared" ref="H43:H49" si="9">F43+G43</f>
        <v>0</v>
      </c>
      <c r="I43" s="318">
        <f t="shared" ref="I43:I49" si="10">E43+H43</f>
        <v>0</v>
      </c>
    </row>
    <row r="44" spans="1:13" x14ac:dyDescent="0.2">
      <c r="A44" s="315" t="s">
        <v>267</v>
      </c>
      <c r="B44" s="316" t="s">
        <v>327</v>
      </c>
      <c r="C44" s="317">
        <v>0</v>
      </c>
      <c r="D44" s="317">
        <v>0</v>
      </c>
      <c r="E44" s="318">
        <f t="shared" si="8"/>
        <v>0</v>
      </c>
      <c r="F44" s="317">
        <v>0</v>
      </c>
      <c r="G44" s="317">
        <v>0</v>
      </c>
      <c r="H44" s="318">
        <f t="shared" si="9"/>
        <v>0</v>
      </c>
      <c r="I44" s="318">
        <f t="shared" si="10"/>
        <v>0</v>
      </c>
    </row>
    <row r="45" spans="1:13" x14ac:dyDescent="0.2">
      <c r="A45" s="315" t="s">
        <v>269</v>
      </c>
      <c r="B45" s="316" t="s">
        <v>328</v>
      </c>
      <c r="C45" s="317">
        <v>0</v>
      </c>
      <c r="D45" s="317">
        <v>0</v>
      </c>
      <c r="E45" s="318">
        <f t="shared" si="8"/>
        <v>0</v>
      </c>
      <c r="F45" s="317">
        <v>0</v>
      </c>
      <c r="G45" s="317">
        <v>0</v>
      </c>
      <c r="H45" s="318">
        <f t="shared" si="9"/>
        <v>0</v>
      </c>
      <c r="I45" s="318">
        <f t="shared" si="10"/>
        <v>0</v>
      </c>
    </row>
    <row r="46" spans="1:13" ht="25.5" x14ac:dyDescent="0.2">
      <c r="A46" s="315" t="s">
        <v>329</v>
      </c>
      <c r="B46" s="316" t="s">
        <v>407</v>
      </c>
      <c r="C46" s="317">
        <v>0</v>
      </c>
      <c r="D46" s="317">
        <v>0</v>
      </c>
      <c r="E46" s="318">
        <f t="shared" si="8"/>
        <v>0</v>
      </c>
      <c r="F46" s="317">
        <v>0</v>
      </c>
      <c r="G46" s="317">
        <v>0</v>
      </c>
      <c r="H46" s="318">
        <f t="shared" si="9"/>
        <v>0</v>
      </c>
      <c r="I46" s="318">
        <f t="shared" si="10"/>
        <v>0</v>
      </c>
    </row>
    <row r="47" spans="1:13" x14ac:dyDescent="0.2">
      <c r="A47" s="315" t="s">
        <v>330</v>
      </c>
      <c r="B47" s="316" t="s">
        <v>268</v>
      </c>
      <c r="C47" s="317">
        <v>0</v>
      </c>
      <c r="D47" s="317">
        <v>0</v>
      </c>
      <c r="E47" s="318">
        <f t="shared" si="8"/>
        <v>0</v>
      </c>
      <c r="F47" s="317">
        <v>0</v>
      </c>
      <c r="G47" s="317">
        <v>0</v>
      </c>
      <c r="H47" s="318">
        <f t="shared" si="9"/>
        <v>0</v>
      </c>
      <c r="I47" s="318">
        <f t="shared" si="10"/>
        <v>0</v>
      </c>
      <c r="M47" s="397"/>
    </row>
    <row r="48" spans="1:13" x14ac:dyDescent="0.2">
      <c r="A48" s="315" t="s">
        <v>331</v>
      </c>
      <c r="B48" s="316" t="s">
        <v>270</v>
      </c>
      <c r="C48" s="317">
        <v>0</v>
      </c>
      <c r="D48" s="317">
        <v>0</v>
      </c>
      <c r="E48" s="318">
        <f t="shared" si="8"/>
        <v>0</v>
      </c>
      <c r="F48" s="317">
        <v>0</v>
      </c>
      <c r="G48" s="317">
        <v>0</v>
      </c>
      <c r="H48" s="318">
        <f t="shared" si="9"/>
        <v>0</v>
      </c>
      <c r="I48" s="318">
        <f t="shared" si="10"/>
        <v>0</v>
      </c>
    </row>
    <row r="49" spans="1:9" s="321" customFormat="1" x14ac:dyDescent="0.2">
      <c r="A49" s="315"/>
      <c r="B49" s="319" t="s">
        <v>271</v>
      </c>
      <c r="C49" s="320">
        <f>SUM(C43:C48)</f>
        <v>0</v>
      </c>
      <c r="D49" s="320">
        <f>SUM(D43:D48)</f>
        <v>0</v>
      </c>
      <c r="E49" s="320">
        <f>C49+D49</f>
        <v>0</v>
      </c>
      <c r="F49" s="320">
        <f>SUM(F43:F48)</f>
        <v>0</v>
      </c>
      <c r="G49" s="320">
        <f>SUM(G43:G48)</f>
        <v>0</v>
      </c>
      <c r="H49" s="320">
        <f t="shared" si="9"/>
        <v>0</v>
      </c>
      <c r="I49" s="320">
        <f t="shared" si="10"/>
        <v>0</v>
      </c>
    </row>
    <row r="50" spans="1:9" x14ac:dyDescent="0.2">
      <c r="A50" s="314" t="s">
        <v>272</v>
      </c>
      <c r="B50" s="447" t="s">
        <v>420</v>
      </c>
      <c r="C50" s="448"/>
      <c r="D50" s="448"/>
      <c r="E50" s="448"/>
      <c r="F50" s="448"/>
      <c r="G50" s="448"/>
      <c r="H50" s="448"/>
      <c r="I50" s="448"/>
    </row>
    <row r="51" spans="1:9" s="435" customFormat="1" x14ac:dyDescent="0.2">
      <c r="A51" s="315" t="s">
        <v>273</v>
      </c>
      <c r="B51" s="432" t="s">
        <v>421</v>
      </c>
      <c r="C51" s="317">
        <f t="shared" ref="C51:I51" si="11">C52+C53</f>
        <v>0</v>
      </c>
      <c r="D51" s="317">
        <f t="shared" si="11"/>
        <v>0</v>
      </c>
      <c r="E51" s="318">
        <f t="shared" si="11"/>
        <v>0</v>
      </c>
      <c r="F51" s="317">
        <f t="shared" si="11"/>
        <v>0</v>
      </c>
      <c r="G51" s="317">
        <f t="shared" si="11"/>
        <v>0</v>
      </c>
      <c r="H51" s="318">
        <f t="shared" si="11"/>
        <v>0</v>
      </c>
      <c r="I51" s="318">
        <f t="shared" si="11"/>
        <v>0</v>
      </c>
    </row>
    <row r="52" spans="1:9" x14ac:dyDescent="0.2">
      <c r="A52" s="315" t="s">
        <v>422</v>
      </c>
      <c r="B52" s="433" t="s">
        <v>415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 x14ac:dyDescent="0.2">
      <c r="A53" s="315" t="s">
        <v>423</v>
      </c>
      <c r="B53" s="433" t="s">
        <v>408</v>
      </c>
      <c r="C53" s="317">
        <v>0</v>
      </c>
      <c r="D53" s="317">
        <v>0</v>
      </c>
      <c r="E53" s="318">
        <f>C53+D53</f>
        <v>0</v>
      </c>
      <c r="F53" s="317">
        <v>0</v>
      </c>
      <c r="G53" s="317">
        <v>0</v>
      </c>
      <c r="H53" s="318">
        <f>F53+G53</f>
        <v>0</v>
      </c>
      <c r="I53" s="318">
        <f>E53+H53</f>
        <v>0</v>
      </c>
    </row>
    <row r="54" spans="1:9" x14ac:dyDescent="0.2">
      <c r="A54" s="315" t="s">
        <v>274</v>
      </c>
      <c r="B54" s="316" t="s">
        <v>409</v>
      </c>
      <c r="C54" s="317">
        <f t="shared" ref="C54:I54" si="12">C55+C56+C57+C58+C59</f>
        <v>0</v>
      </c>
      <c r="D54" s="317">
        <f t="shared" si="12"/>
        <v>0</v>
      </c>
      <c r="E54" s="431">
        <f t="shared" si="12"/>
        <v>0</v>
      </c>
      <c r="F54" s="317">
        <f t="shared" si="12"/>
        <v>0</v>
      </c>
      <c r="G54" s="317">
        <f t="shared" si="12"/>
        <v>0</v>
      </c>
      <c r="H54" s="431">
        <f t="shared" si="12"/>
        <v>0</v>
      </c>
      <c r="I54" s="431">
        <f t="shared" si="12"/>
        <v>0</v>
      </c>
    </row>
    <row r="55" spans="1:9" x14ac:dyDescent="0.2">
      <c r="A55" s="315" t="s">
        <v>424</v>
      </c>
      <c r="B55" s="433" t="s">
        <v>410</v>
      </c>
      <c r="C55" s="317">
        <v>0</v>
      </c>
      <c r="D55" s="317">
        <v>0</v>
      </c>
      <c r="E55" s="318">
        <f t="shared" ref="E55:E59" si="13">C55+D55</f>
        <v>0</v>
      </c>
      <c r="F55" s="317">
        <v>0</v>
      </c>
      <c r="G55" s="317">
        <v>0</v>
      </c>
      <c r="H55" s="318">
        <f t="shared" ref="H55:H59" si="14">F55+G55</f>
        <v>0</v>
      </c>
      <c r="I55" s="318">
        <f t="shared" ref="I55:I59" si="15">E55+H55</f>
        <v>0</v>
      </c>
    </row>
    <row r="56" spans="1:9" x14ac:dyDescent="0.2">
      <c r="A56" s="315" t="s">
        <v>425</v>
      </c>
      <c r="B56" s="433" t="s">
        <v>411</v>
      </c>
      <c r="C56" s="317">
        <v>0</v>
      </c>
      <c r="D56" s="317">
        <v>0</v>
      </c>
      <c r="E56" s="318">
        <f t="shared" si="13"/>
        <v>0</v>
      </c>
      <c r="F56" s="317">
        <v>0</v>
      </c>
      <c r="G56" s="317">
        <v>0</v>
      </c>
      <c r="H56" s="318">
        <f t="shared" si="14"/>
        <v>0</v>
      </c>
      <c r="I56" s="318">
        <f t="shared" si="15"/>
        <v>0</v>
      </c>
    </row>
    <row r="57" spans="1:9" ht="25.5" customHeight="1" x14ac:dyDescent="0.2">
      <c r="A57" s="315" t="s">
        <v>426</v>
      </c>
      <c r="B57" s="433" t="s">
        <v>412</v>
      </c>
      <c r="C57" s="317">
        <v>0</v>
      </c>
      <c r="D57" s="317">
        <v>0</v>
      </c>
      <c r="E57" s="318">
        <f t="shared" si="13"/>
        <v>0</v>
      </c>
      <c r="F57" s="317">
        <v>0</v>
      </c>
      <c r="G57" s="317">
        <v>0</v>
      </c>
      <c r="H57" s="318">
        <f t="shared" si="14"/>
        <v>0</v>
      </c>
      <c r="I57" s="318">
        <f t="shared" si="15"/>
        <v>0</v>
      </c>
    </row>
    <row r="58" spans="1:9" x14ac:dyDescent="0.2">
      <c r="A58" s="315" t="s">
        <v>427</v>
      </c>
      <c r="B58" s="433" t="s">
        <v>413</v>
      </c>
      <c r="C58" s="317">
        <v>0</v>
      </c>
      <c r="D58" s="317">
        <v>0</v>
      </c>
      <c r="E58" s="318">
        <f t="shared" si="13"/>
        <v>0</v>
      </c>
      <c r="F58" s="317">
        <v>0</v>
      </c>
      <c r="G58" s="317">
        <v>0</v>
      </c>
      <c r="H58" s="318">
        <f t="shared" si="14"/>
        <v>0</v>
      </c>
      <c r="I58" s="318">
        <f t="shared" si="15"/>
        <v>0</v>
      </c>
    </row>
    <row r="59" spans="1:9" ht="26.25" customHeight="1" x14ac:dyDescent="0.2">
      <c r="A59" s="315" t="s">
        <v>428</v>
      </c>
      <c r="B59" s="433" t="s">
        <v>414</v>
      </c>
      <c r="C59" s="317">
        <v>0</v>
      </c>
      <c r="D59" s="317">
        <v>0</v>
      </c>
      <c r="E59" s="318">
        <f t="shared" si="13"/>
        <v>0</v>
      </c>
      <c r="F59" s="317">
        <v>0</v>
      </c>
      <c r="G59" s="317">
        <v>0</v>
      </c>
      <c r="H59" s="318">
        <f t="shared" si="14"/>
        <v>0</v>
      </c>
      <c r="I59" s="318">
        <f t="shared" si="15"/>
        <v>0</v>
      </c>
    </row>
    <row r="60" spans="1:9" x14ac:dyDescent="0.2">
      <c r="A60" s="315" t="s">
        <v>429</v>
      </c>
      <c r="B60" s="316" t="s">
        <v>275</v>
      </c>
      <c r="C60" s="317">
        <v>0</v>
      </c>
      <c r="D60" s="317">
        <v>0</v>
      </c>
      <c r="E60" s="318">
        <f>C60+D60</f>
        <v>0</v>
      </c>
      <c r="F60" s="317">
        <v>0</v>
      </c>
      <c r="G60" s="317">
        <v>0</v>
      </c>
      <c r="H60" s="318">
        <f>F60+G60</f>
        <v>0</v>
      </c>
      <c r="I60" s="318">
        <f>E60+H60</f>
        <v>0</v>
      </c>
    </row>
    <row r="61" spans="1:9" s="321" customFormat="1" x14ac:dyDescent="0.2">
      <c r="A61" s="315" t="s">
        <v>430</v>
      </c>
      <c r="B61" s="316" t="s">
        <v>347</v>
      </c>
      <c r="C61" s="317">
        <v>0</v>
      </c>
      <c r="D61" s="317">
        <v>0</v>
      </c>
      <c r="E61" s="318">
        <f>C61+D61</f>
        <v>0</v>
      </c>
      <c r="F61" s="317">
        <v>0</v>
      </c>
      <c r="G61" s="317">
        <v>0</v>
      </c>
      <c r="H61" s="318">
        <f>F61+G61</f>
        <v>0</v>
      </c>
      <c r="I61" s="318">
        <f>E61+H61</f>
        <v>0</v>
      </c>
    </row>
    <row r="62" spans="1:9" s="321" customFormat="1" x14ac:dyDescent="0.2">
      <c r="A62" s="315"/>
      <c r="B62" s="319" t="s">
        <v>276</v>
      </c>
      <c r="C62" s="320">
        <f>C51+C54+C60+C61</f>
        <v>0</v>
      </c>
      <c r="D62" s="320">
        <f t="shared" ref="D62:I62" si="16">D51+D54+D60+D61</f>
        <v>0</v>
      </c>
      <c r="E62" s="320">
        <f t="shared" si="16"/>
        <v>0</v>
      </c>
      <c r="F62" s="320">
        <f t="shared" si="16"/>
        <v>0</v>
      </c>
      <c r="G62" s="320">
        <f t="shared" si="16"/>
        <v>0</v>
      </c>
      <c r="H62" s="320">
        <f t="shared" si="16"/>
        <v>0</v>
      </c>
      <c r="I62" s="320">
        <f t="shared" si="16"/>
        <v>0</v>
      </c>
    </row>
    <row r="63" spans="1:9" s="321" customFormat="1" x14ac:dyDescent="0.2">
      <c r="A63" s="323" t="s">
        <v>277</v>
      </c>
      <c r="B63" s="447" t="s">
        <v>431</v>
      </c>
      <c r="C63" s="448"/>
      <c r="D63" s="448"/>
      <c r="E63" s="448"/>
      <c r="F63" s="448"/>
      <c r="G63" s="448"/>
      <c r="H63" s="448"/>
      <c r="I63" s="448"/>
    </row>
    <row r="64" spans="1:9" s="321" customFormat="1" x14ac:dyDescent="0.2">
      <c r="A64" s="315" t="s">
        <v>278</v>
      </c>
      <c r="B64" s="316" t="s">
        <v>351</v>
      </c>
      <c r="C64" s="317">
        <v>0</v>
      </c>
      <c r="D64" s="317">
        <v>0</v>
      </c>
      <c r="E64" s="318">
        <f>C64+D64</f>
        <v>0</v>
      </c>
      <c r="F64" s="317">
        <v>0</v>
      </c>
      <c r="G64" s="317">
        <v>0</v>
      </c>
      <c r="H64" s="318">
        <f>F64+G64</f>
        <v>0</v>
      </c>
      <c r="I64" s="318">
        <f>E64+H64</f>
        <v>0</v>
      </c>
    </row>
    <row r="65" spans="1:9" s="321" customFormat="1" x14ac:dyDescent="0.2">
      <c r="A65" s="315" t="s">
        <v>432</v>
      </c>
      <c r="B65" s="316" t="s">
        <v>352</v>
      </c>
      <c r="C65" s="317">
        <v>0</v>
      </c>
      <c r="D65" s="317">
        <v>0</v>
      </c>
      <c r="E65" s="318">
        <f>C65+D65</f>
        <v>0</v>
      </c>
      <c r="F65" s="317">
        <v>0</v>
      </c>
      <c r="G65" s="317">
        <v>0</v>
      </c>
      <c r="H65" s="318">
        <f>F65+G65</f>
        <v>0</v>
      </c>
      <c r="I65" s="318">
        <f>E65+H65</f>
        <v>0</v>
      </c>
    </row>
    <row r="66" spans="1:9" s="321" customFormat="1" x14ac:dyDescent="0.2">
      <c r="A66" s="315"/>
      <c r="B66" s="319" t="s">
        <v>279</v>
      </c>
      <c r="C66" s="320">
        <f>C64</f>
        <v>0</v>
      </c>
      <c r="D66" s="320">
        <f>D64</f>
        <v>0</v>
      </c>
      <c r="E66" s="320">
        <f>C66+D66</f>
        <v>0</v>
      </c>
      <c r="F66" s="320">
        <f>F64</f>
        <v>0</v>
      </c>
      <c r="G66" s="320">
        <f>G64</f>
        <v>0</v>
      </c>
      <c r="H66" s="320">
        <f>F66+G66</f>
        <v>0</v>
      </c>
      <c r="I66" s="320">
        <f>E66+H66</f>
        <v>0</v>
      </c>
    </row>
    <row r="67" spans="1:9" s="321" customFormat="1" x14ac:dyDescent="0.2">
      <c r="A67" s="323" t="s">
        <v>280</v>
      </c>
      <c r="B67" s="447" t="s">
        <v>433</v>
      </c>
      <c r="C67" s="448"/>
      <c r="D67" s="448"/>
      <c r="E67" s="448"/>
      <c r="F67" s="448"/>
      <c r="G67" s="448"/>
      <c r="H67" s="448"/>
      <c r="I67" s="448"/>
    </row>
    <row r="68" spans="1:9" s="321" customFormat="1" x14ac:dyDescent="0.2">
      <c r="A68" s="315" t="s">
        <v>281</v>
      </c>
      <c r="B68" s="316" t="s">
        <v>433</v>
      </c>
      <c r="C68" s="317">
        <v>0</v>
      </c>
      <c r="D68" s="317">
        <v>0</v>
      </c>
      <c r="E68" s="318">
        <f>C68+D68</f>
        <v>0</v>
      </c>
      <c r="F68" s="317">
        <v>0</v>
      </c>
      <c r="G68" s="317">
        <v>0</v>
      </c>
      <c r="H68" s="318">
        <f>F68+G68</f>
        <v>0</v>
      </c>
      <c r="I68" s="318">
        <f>E68+H68</f>
        <v>0</v>
      </c>
    </row>
    <row r="69" spans="1:9" s="321" customFormat="1" x14ac:dyDescent="0.2">
      <c r="A69" s="315"/>
      <c r="B69" s="319" t="s">
        <v>282</v>
      </c>
      <c r="C69" s="320">
        <f>C68</f>
        <v>0</v>
      </c>
      <c r="D69" s="320">
        <f>D68</f>
        <v>0</v>
      </c>
      <c r="E69" s="320">
        <f>C69+D69</f>
        <v>0</v>
      </c>
      <c r="F69" s="320">
        <f>F68</f>
        <v>0</v>
      </c>
      <c r="G69" s="320">
        <f>G68</f>
        <v>0</v>
      </c>
      <c r="H69" s="320">
        <f>F69+G69</f>
        <v>0</v>
      </c>
      <c r="I69" s="320">
        <f>E69+H69</f>
        <v>0</v>
      </c>
    </row>
    <row r="70" spans="1:9" s="321" customFormat="1" x14ac:dyDescent="0.2">
      <c r="A70" s="323" t="s">
        <v>332</v>
      </c>
      <c r="B70" s="447" t="s">
        <v>336</v>
      </c>
      <c r="C70" s="448"/>
      <c r="D70" s="448"/>
      <c r="E70" s="448"/>
      <c r="F70" s="448"/>
      <c r="G70" s="448"/>
      <c r="H70" s="448"/>
      <c r="I70" s="448"/>
    </row>
    <row r="71" spans="1:9" s="321" customFormat="1" x14ac:dyDescent="0.2">
      <c r="A71" s="315" t="s">
        <v>333</v>
      </c>
      <c r="B71" s="316" t="s">
        <v>336</v>
      </c>
      <c r="C71" s="317">
        <v>0</v>
      </c>
      <c r="D71" s="317">
        <v>0</v>
      </c>
      <c r="E71" s="318">
        <f>C71+D71</f>
        <v>0</v>
      </c>
      <c r="F71" s="317">
        <v>0</v>
      </c>
      <c r="G71" s="317">
        <v>0</v>
      </c>
      <c r="H71" s="318">
        <f>F71+G71</f>
        <v>0</v>
      </c>
      <c r="I71" s="318">
        <f>E71+H71</f>
        <v>0</v>
      </c>
    </row>
    <row r="72" spans="1:9" s="321" customFormat="1" x14ac:dyDescent="0.2">
      <c r="A72" s="315"/>
      <c r="B72" s="319" t="s">
        <v>334</v>
      </c>
      <c r="C72" s="320">
        <f>C71</f>
        <v>0</v>
      </c>
      <c r="D72" s="320">
        <f>D71</f>
        <v>0</v>
      </c>
      <c r="E72" s="320">
        <f>C72+D72</f>
        <v>0</v>
      </c>
      <c r="F72" s="320">
        <f>F71</f>
        <v>0</v>
      </c>
      <c r="G72" s="320">
        <f>G71</f>
        <v>0</v>
      </c>
      <c r="H72" s="320">
        <f>F72+G72</f>
        <v>0</v>
      </c>
      <c r="I72" s="320">
        <f>E72+H72</f>
        <v>0</v>
      </c>
    </row>
    <row r="73" spans="1:9" s="321" customFormat="1" x14ac:dyDescent="0.2">
      <c r="A73" s="323" t="s">
        <v>335</v>
      </c>
      <c r="B73" s="447" t="s">
        <v>434</v>
      </c>
      <c r="C73" s="448"/>
      <c r="D73" s="448"/>
      <c r="E73" s="448"/>
      <c r="F73" s="448"/>
      <c r="G73" s="448"/>
      <c r="H73" s="448"/>
      <c r="I73" s="448"/>
    </row>
    <row r="74" spans="1:9" s="321" customFormat="1" x14ac:dyDescent="0.2">
      <c r="A74" s="315" t="s">
        <v>337</v>
      </c>
      <c r="B74" s="316" t="s">
        <v>434</v>
      </c>
      <c r="C74" s="317">
        <v>0</v>
      </c>
      <c r="D74" s="317">
        <v>0</v>
      </c>
      <c r="E74" s="318">
        <f>C74+D74</f>
        <v>0</v>
      </c>
      <c r="F74" s="317">
        <v>0</v>
      </c>
      <c r="G74" s="317">
        <v>0</v>
      </c>
      <c r="H74" s="318">
        <f>F74+G74</f>
        <v>0</v>
      </c>
      <c r="I74" s="318">
        <f>E74+H74</f>
        <v>0</v>
      </c>
    </row>
    <row r="75" spans="1:9" s="321" customFormat="1" x14ac:dyDescent="0.2">
      <c r="A75" s="315"/>
      <c r="B75" s="319" t="s">
        <v>338</v>
      </c>
      <c r="C75" s="320">
        <f>C74</f>
        <v>0</v>
      </c>
      <c r="D75" s="320">
        <f>D74</f>
        <v>0</v>
      </c>
      <c r="E75" s="320">
        <f>C75+D75</f>
        <v>0</v>
      </c>
      <c r="F75" s="320">
        <f>F74</f>
        <v>0</v>
      </c>
      <c r="G75" s="320">
        <f>G74</f>
        <v>0</v>
      </c>
      <c r="H75" s="320">
        <f>F75+G75</f>
        <v>0</v>
      </c>
      <c r="I75" s="320">
        <f>E75+H75</f>
        <v>0</v>
      </c>
    </row>
    <row r="76" spans="1:9" s="321" customFormat="1" x14ac:dyDescent="0.2">
      <c r="A76" s="323" t="s">
        <v>339</v>
      </c>
      <c r="B76" s="447" t="s">
        <v>360</v>
      </c>
      <c r="C76" s="448"/>
      <c r="D76" s="448"/>
      <c r="E76" s="448"/>
      <c r="F76" s="448"/>
      <c r="G76" s="448"/>
      <c r="H76" s="448"/>
      <c r="I76" s="448"/>
    </row>
    <row r="77" spans="1:9" s="321" customFormat="1" x14ac:dyDescent="0.2">
      <c r="A77" s="315" t="s">
        <v>341</v>
      </c>
      <c r="B77" s="316" t="s">
        <v>354</v>
      </c>
      <c r="C77" s="317">
        <v>0</v>
      </c>
      <c r="D77" s="317">
        <v>0</v>
      </c>
      <c r="E77" s="318">
        <f>C77+D77</f>
        <v>0</v>
      </c>
      <c r="F77" s="317">
        <v>0</v>
      </c>
      <c r="G77" s="317">
        <v>0</v>
      </c>
      <c r="H77" s="318">
        <f>F77+G77</f>
        <v>0</v>
      </c>
      <c r="I77" s="318">
        <f>E77+H77</f>
        <v>0</v>
      </c>
    </row>
    <row r="78" spans="1:9" s="321" customFormat="1" x14ac:dyDescent="0.2">
      <c r="A78" s="315" t="s">
        <v>435</v>
      </c>
      <c r="B78" s="316" t="s">
        <v>355</v>
      </c>
      <c r="C78" s="317">
        <v>0</v>
      </c>
      <c r="D78" s="317">
        <v>0</v>
      </c>
      <c r="E78" s="318">
        <f>C78+D78</f>
        <v>0</v>
      </c>
      <c r="F78" s="317">
        <v>0</v>
      </c>
      <c r="G78" s="317">
        <v>0</v>
      </c>
      <c r="H78" s="318">
        <f>F78+G78</f>
        <v>0</v>
      </c>
      <c r="I78" s="318">
        <f>E78+H78</f>
        <v>0</v>
      </c>
    </row>
    <row r="79" spans="1:9" s="321" customFormat="1" x14ac:dyDescent="0.2">
      <c r="A79" s="315"/>
      <c r="B79" s="319" t="s">
        <v>340</v>
      </c>
      <c r="C79" s="320">
        <f>C77+C78</f>
        <v>0</v>
      </c>
      <c r="D79" s="320">
        <f>D77</f>
        <v>0</v>
      </c>
      <c r="E79" s="320">
        <f>C79+D79</f>
        <v>0</v>
      </c>
      <c r="F79" s="320">
        <f>F77</f>
        <v>0</v>
      </c>
      <c r="G79" s="320">
        <f>G77</f>
        <v>0</v>
      </c>
      <c r="H79" s="320">
        <f>F79+G79</f>
        <v>0</v>
      </c>
      <c r="I79" s="320">
        <f>E79+H79</f>
        <v>0</v>
      </c>
    </row>
    <row r="80" spans="1:9" s="321" customFormat="1" x14ac:dyDescent="0.2">
      <c r="A80" s="323" t="s">
        <v>342</v>
      </c>
      <c r="B80" s="447" t="s">
        <v>356</v>
      </c>
      <c r="C80" s="448"/>
      <c r="D80" s="448"/>
      <c r="E80" s="448"/>
      <c r="F80" s="448"/>
      <c r="G80" s="448"/>
      <c r="H80" s="448"/>
      <c r="I80" s="448"/>
    </row>
    <row r="81" spans="1:9" s="321" customFormat="1" x14ac:dyDescent="0.2">
      <c r="A81" s="315" t="s">
        <v>343</v>
      </c>
      <c r="B81" s="316" t="s">
        <v>356</v>
      </c>
      <c r="C81" s="317">
        <v>0</v>
      </c>
      <c r="D81" s="317">
        <v>0</v>
      </c>
      <c r="E81" s="318">
        <f>C81+D81</f>
        <v>0</v>
      </c>
      <c r="F81" s="317">
        <v>0</v>
      </c>
      <c r="G81" s="317">
        <v>0</v>
      </c>
      <c r="H81" s="318">
        <f>F81+G81</f>
        <v>0</v>
      </c>
      <c r="I81" s="318">
        <f>E81+H81</f>
        <v>0</v>
      </c>
    </row>
    <row r="82" spans="1:9" s="321" customFormat="1" x14ac:dyDescent="0.2">
      <c r="A82" s="315"/>
      <c r="B82" s="319" t="s">
        <v>344</v>
      </c>
      <c r="C82" s="320">
        <f>C81</f>
        <v>0</v>
      </c>
      <c r="D82" s="320">
        <f>D80</f>
        <v>0</v>
      </c>
      <c r="E82" s="320">
        <f>C82+D82</f>
        <v>0</v>
      </c>
      <c r="F82" s="320">
        <f>F80</f>
        <v>0</v>
      </c>
      <c r="G82" s="320">
        <f>G80</f>
        <v>0</v>
      </c>
      <c r="H82" s="320">
        <f>F82+G82</f>
        <v>0</v>
      </c>
      <c r="I82" s="320">
        <f>E82+H82</f>
        <v>0</v>
      </c>
    </row>
    <row r="83" spans="1:9" s="327" customFormat="1" ht="12.75" x14ac:dyDescent="0.2">
      <c r="A83" s="323" t="s">
        <v>345</v>
      </c>
      <c r="B83" s="447" t="s">
        <v>436</v>
      </c>
      <c r="C83" s="448"/>
      <c r="D83" s="448"/>
      <c r="E83" s="448"/>
      <c r="F83" s="448"/>
      <c r="G83" s="448"/>
      <c r="H83" s="448"/>
      <c r="I83" s="448"/>
    </row>
    <row r="84" spans="1:9" s="331" customFormat="1" x14ac:dyDescent="0.2">
      <c r="A84" s="315" t="s">
        <v>346</v>
      </c>
      <c r="B84" s="316" t="s">
        <v>437</v>
      </c>
      <c r="C84" s="317">
        <v>0</v>
      </c>
      <c r="D84" s="317">
        <v>0</v>
      </c>
      <c r="E84" s="318">
        <f>C84+D84</f>
        <v>0</v>
      </c>
      <c r="F84" s="317">
        <v>0</v>
      </c>
      <c r="G84" s="317">
        <v>0</v>
      </c>
      <c r="H84" s="318">
        <f>F84+G84</f>
        <v>0</v>
      </c>
      <c r="I84" s="318">
        <f>E84+H84</f>
        <v>0</v>
      </c>
    </row>
    <row r="85" spans="1:9" x14ac:dyDescent="0.2">
      <c r="A85" s="315"/>
      <c r="B85" s="319" t="s">
        <v>348</v>
      </c>
      <c r="C85" s="320">
        <f>C84</f>
        <v>0</v>
      </c>
      <c r="D85" s="320">
        <f>D83</f>
        <v>0</v>
      </c>
      <c r="E85" s="320">
        <f>C85+D85</f>
        <v>0</v>
      </c>
      <c r="F85" s="320">
        <f>F83</f>
        <v>0</v>
      </c>
      <c r="G85" s="320">
        <f>G83</f>
        <v>0</v>
      </c>
      <c r="H85" s="320">
        <f>F85+G85</f>
        <v>0</v>
      </c>
      <c r="I85" s="320">
        <f>E85+H85</f>
        <v>0</v>
      </c>
    </row>
    <row r="86" spans="1:9" x14ac:dyDescent="0.2">
      <c r="A86" s="323" t="s">
        <v>349</v>
      </c>
      <c r="B86" s="447" t="s">
        <v>438</v>
      </c>
      <c r="C86" s="448"/>
      <c r="D86" s="448"/>
      <c r="E86" s="448"/>
      <c r="F86" s="448"/>
      <c r="G86" s="448"/>
      <c r="H86" s="448"/>
      <c r="I86" s="448"/>
    </row>
    <row r="87" spans="1:9" ht="25.5" x14ac:dyDescent="0.2">
      <c r="A87" s="315" t="s">
        <v>350</v>
      </c>
      <c r="B87" s="316" t="s">
        <v>439</v>
      </c>
      <c r="C87" s="317">
        <v>0</v>
      </c>
      <c r="D87" s="317">
        <v>0</v>
      </c>
      <c r="E87" s="318">
        <f>C87+D87</f>
        <v>0</v>
      </c>
      <c r="F87" s="317">
        <v>0</v>
      </c>
      <c r="G87" s="317">
        <v>0</v>
      </c>
      <c r="H87" s="318">
        <f>F87+G87</f>
        <v>0</v>
      </c>
      <c r="I87" s="318">
        <f>E87+H87</f>
        <v>0</v>
      </c>
    </row>
    <row r="88" spans="1:9" ht="25.5" x14ac:dyDescent="0.2">
      <c r="A88" s="315" t="s">
        <v>440</v>
      </c>
      <c r="B88" s="316" t="s">
        <v>441</v>
      </c>
      <c r="C88" s="317">
        <v>0</v>
      </c>
      <c r="D88" s="317">
        <v>0</v>
      </c>
      <c r="E88" s="318">
        <v>0</v>
      </c>
      <c r="F88" s="317">
        <v>0</v>
      </c>
      <c r="G88" s="317">
        <v>0</v>
      </c>
      <c r="H88" s="318">
        <v>0</v>
      </c>
      <c r="I88" s="318">
        <v>0</v>
      </c>
    </row>
    <row r="89" spans="1:9" x14ac:dyDescent="0.2">
      <c r="A89" s="315"/>
      <c r="B89" s="319" t="s">
        <v>353</v>
      </c>
      <c r="C89" s="320">
        <f>C87+C88</f>
        <v>0</v>
      </c>
      <c r="D89" s="320">
        <f t="shared" ref="D89:I89" si="17">D87+D88</f>
        <v>0</v>
      </c>
      <c r="E89" s="320">
        <f t="shared" si="17"/>
        <v>0</v>
      </c>
      <c r="F89" s="320">
        <f t="shared" si="17"/>
        <v>0</v>
      </c>
      <c r="G89" s="320">
        <f t="shared" si="17"/>
        <v>0</v>
      </c>
      <c r="H89" s="320">
        <f t="shared" si="17"/>
        <v>0</v>
      </c>
      <c r="I89" s="320">
        <f t="shared" si="17"/>
        <v>0</v>
      </c>
    </row>
    <row r="90" spans="1:9" x14ac:dyDescent="0.2">
      <c r="A90" s="323" t="s">
        <v>442</v>
      </c>
      <c r="B90" s="447" t="s">
        <v>444</v>
      </c>
      <c r="C90" s="448"/>
      <c r="D90" s="448"/>
      <c r="E90" s="448"/>
      <c r="F90" s="448"/>
      <c r="G90" s="448"/>
      <c r="H90" s="448"/>
      <c r="I90" s="448"/>
    </row>
    <row r="91" spans="1:9" x14ac:dyDescent="0.2">
      <c r="A91" s="315" t="s">
        <v>443</v>
      </c>
      <c r="B91" s="316" t="s">
        <v>444</v>
      </c>
      <c r="C91" s="317">
        <v>0</v>
      </c>
      <c r="D91" s="317">
        <v>0</v>
      </c>
      <c r="E91" s="318">
        <f>C91+D91</f>
        <v>0</v>
      </c>
      <c r="F91" s="317">
        <v>0</v>
      </c>
      <c r="G91" s="317">
        <v>0</v>
      </c>
      <c r="H91" s="318">
        <f>F91+G91</f>
        <v>0</v>
      </c>
      <c r="I91" s="318">
        <f>E91+H91</f>
        <v>0</v>
      </c>
    </row>
    <row r="92" spans="1:9" x14ac:dyDescent="0.2">
      <c r="A92" s="315"/>
      <c r="B92" s="319" t="s">
        <v>445</v>
      </c>
      <c r="C92" s="320">
        <f>C85</f>
        <v>0</v>
      </c>
      <c r="D92" s="320">
        <f>D84</f>
        <v>0</v>
      </c>
      <c r="E92" s="320">
        <f>C92+D92</f>
        <v>0</v>
      </c>
      <c r="F92" s="320">
        <f>F84</f>
        <v>0</v>
      </c>
      <c r="G92" s="320">
        <f>G84</f>
        <v>0</v>
      </c>
      <c r="H92" s="320">
        <f>F92+G92</f>
        <v>0</v>
      </c>
      <c r="I92" s="320">
        <f>E92+H92</f>
        <v>0</v>
      </c>
    </row>
    <row r="93" spans="1:9" x14ac:dyDescent="0.2">
      <c r="A93" s="323" t="s">
        <v>446</v>
      </c>
      <c r="B93" s="447" t="s">
        <v>457</v>
      </c>
      <c r="C93" s="448"/>
      <c r="D93" s="448"/>
      <c r="E93" s="448"/>
      <c r="F93" s="448"/>
      <c r="G93" s="448"/>
      <c r="H93" s="448"/>
      <c r="I93" s="448"/>
    </row>
    <row r="94" spans="1:9" x14ac:dyDescent="0.2">
      <c r="A94" s="315" t="s">
        <v>447</v>
      </c>
      <c r="B94" s="316" t="s">
        <v>449</v>
      </c>
      <c r="C94" s="317">
        <v>0</v>
      </c>
      <c r="D94" s="317">
        <v>0</v>
      </c>
      <c r="E94" s="318">
        <f>C94+D94</f>
        <v>0</v>
      </c>
      <c r="F94" s="317">
        <v>0</v>
      </c>
      <c r="G94" s="317">
        <v>0</v>
      </c>
      <c r="H94" s="318">
        <f>F94+G94</f>
        <v>0</v>
      </c>
      <c r="I94" s="318">
        <f>E94+H94</f>
        <v>0</v>
      </c>
    </row>
    <row r="95" spans="1:9" ht="25.5" x14ac:dyDescent="0.2">
      <c r="A95" s="315" t="s">
        <v>450</v>
      </c>
      <c r="B95" s="316" t="s">
        <v>453</v>
      </c>
      <c r="C95" s="317">
        <v>0</v>
      </c>
      <c r="D95" s="317">
        <v>0</v>
      </c>
      <c r="E95" s="318">
        <f>C95+D95</f>
        <v>0</v>
      </c>
      <c r="F95" s="317">
        <v>0</v>
      </c>
      <c r="G95" s="317">
        <v>0</v>
      </c>
      <c r="H95" s="318">
        <f>F95+G95</f>
        <v>0</v>
      </c>
      <c r="I95" s="318">
        <f>E95+H95</f>
        <v>0</v>
      </c>
    </row>
    <row r="96" spans="1:9" ht="25.5" x14ac:dyDescent="0.2">
      <c r="A96" s="315" t="s">
        <v>451</v>
      </c>
      <c r="B96" s="316" t="s">
        <v>454</v>
      </c>
      <c r="C96" s="317">
        <v>0</v>
      </c>
      <c r="D96" s="317">
        <v>0</v>
      </c>
      <c r="E96" s="318">
        <f>C96+D96</f>
        <v>0</v>
      </c>
      <c r="F96" s="317">
        <v>0</v>
      </c>
      <c r="G96" s="317">
        <v>0</v>
      </c>
      <c r="H96" s="318">
        <f>F96+G96</f>
        <v>0</v>
      </c>
      <c r="I96" s="318">
        <f>E96+H96</f>
        <v>0</v>
      </c>
    </row>
    <row r="97" spans="1:9" x14ac:dyDescent="0.2">
      <c r="A97" s="315" t="s">
        <v>452</v>
      </c>
      <c r="B97" s="316" t="s">
        <v>455</v>
      </c>
      <c r="C97" s="317">
        <v>0</v>
      </c>
      <c r="D97" s="317">
        <v>0</v>
      </c>
      <c r="E97" s="318">
        <f>C97+D97</f>
        <v>0</v>
      </c>
      <c r="F97" s="317">
        <v>0</v>
      </c>
      <c r="G97" s="317">
        <v>0</v>
      </c>
      <c r="H97" s="318">
        <f>F97+G97</f>
        <v>0</v>
      </c>
      <c r="I97" s="318">
        <f>E97+H97</f>
        <v>0</v>
      </c>
    </row>
    <row r="98" spans="1:9" x14ac:dyDescent="0.2">
      <c r="A98" s="315"/>
      <c r="B98" s="319" t="s">
        <v>448</v>
      </c>
      <c r="C98" s="320">
        <f>C94+C95+C96+C97</f>
        <v>0</v>
      </c>
      <c r="D98" s="320">
        <f t="shared" ref="D98:I98" si="18">D94+D95+D96+D97</f>
        <v>0</v>
      </c>
      <c r="E98" s="320">
        <f t="shared" si="18"/>
        <v>0</v>
      </c>
      <c r="F98" s="320">
        <f t="shared" si="18"/>
        <v>0</v>
      </c>
      <c r="G98" s="320">
        <f t="shared" si="18"/>
        <v>0</v>
      </c>
      <c r="H98" s="320">
        <f t="shared" si="18"/>
        <v>0</v>
      </c>
      <c r="I98" s="320">
        <f t="shared" si="18"/>
        <v>0</v>
      </c>
    </row>
    <row r="99" spans="1:9" x14ac:dyDescent="0.2">
      <c r="A99" s="315"/>
      <c r="B99" s="319" t="s">
        <v>283</v>
      </c>
      <c r="C99" s="320">
        <f>C13+C16+C41+C49+C62+C66+C69+C72+C75+C79+C82+C85+C89+C92+C98</f>
        <v>0</v>
      </c>
      <c r="D99" s="320">
        <f t="shared" ref="D99:I99" si="19">D13+D16+D41+D49+D62+D66+D69+D72+D75+D79+D82+D85+D89+D92+D98</f>
        <v>0</v>
      </c>
      <c r="E99" s="320">
        <f t="shared" si="19"/>
        <v>0</v>
      </c>
      <c r="F99" s="320">
        <f t="shared" si="19"/>
        <v>0</v>
      </c>
      <c r="G99" s="320">
        <f t="shared" si="19"/>
        <v>0</v>
      </c>
      <c r="H99" s="320">
        <f t="shared" si="19"/>
        <v>0</v>
      </c>
      <c r="I99" s="320">
        <f t="shared" si="19"/>
        <v>0</v>
      </c>
    </row>
    <row r="100" spans="1:9" x14ac:dyDescent="0.2">
      <c r="A100" s="324"/>
      <c r="B100" s="325" t="s">
        <v>284</v>
      </c>
      <c r="C100" s="326">
        <f>C10+C11+C12+C15+C43+C44+C52</f>
        <v>0</v>
      </c>
      <c r="D100" s="326">
        <f t="shared" ref="D100:I100" si="20">D10+D11+D12+D15+D43+D44+D52</f>
        <v>0</v>
      </c>
      <c r="E100" s="326">
        <f t="shared" si="20"/>
        <v>0</v>
      </c>
      <c r="F100" s="326">
        <f t="shared" si="20"/>
        <v>0</v>
      </c>
      <c r="G100" s="326">
        <f t="shared" si="20"/>
        <v>0</v>
      </c>
      <c r="H100" s="326">
        <f t="shared" si="20"/>
        <v>0</v>
      </c>
      <c r="I100" s="326">
        <f t="shared" si="20"/>
        <v>0</v>
      </c>
    </row>
    <row r="101" spans="1:9" x14ac:dyDescent="0.2">
      <c r="A101" s="328"/>
      <c r="B101" s="329"/>
      <c r="C101" s="330"/>
      <c r="D101" s="330"/>
      <c r="E101" s="330"/>
      <c r="F101" s="330"/>
      <c r="G101" s="330"/>
      <c r="H101" s="330"/>
      <c r="I101" s="330"/>
    </row>
    <row r="102" spans="1:9" x14ac:dyDescent="0.2">
      <c r="A102" s="332"/>
      <c r="B102" s="333"/>
      <c r="C102" s="330"/>
      <c r="D102" s="330"/>
      <c r="E102" s="330"/>
      <c r="F102" s="330"/>
      <c r="G102" s="330"/>
      <c r="H102" s="330"/>
      <c r="I102" s="330"/>
    </row>
    <row r="103" spans="1:9" x14ac:dyDescent="0.2">
      <c r="A103" s="334" t="s">
        <v>285</v>
      </c>
      <c r="B103" s="335" t="s">
        <v>286</v>
      </c>
      <c r="C103" s="336" t="s">
        <v>287</v>
      </c>
      <c r="D103" s="330"/>
      <c r="E103" s="330"/>
      <c r="F103" s="330"/>
      <c r="G103" s="330"/>
      <c r="H103" s="330"/>
      <c r="I103" s="330"/>
    </row>
    <row r="104" spans="1:9" x14ac:dyDescent="0.2">
      <c r="A104" s="337" t="s">
        <v>124</v>
      </c>
      <c r="B104" s="334" t="s">
        <v>288</v>
      </c>
      <c r="C104" s="338">
        <f>I99</f>
        <v>0</v>
      </c>
      <c r="D104" s="330"/>
      <c r="E104" s="330"/>
      <c r="F104" s="330"/>
      <c r="G104" s="330"/>
      <c r="H104" s="330"/>
      <c r="I104" s="330"/>
    </row>
    <row r="105" spans="1:9" x14ac:dyDescent="0.2">
      <c r="A105" s="337" t="s">
        <v>289</v>
      </c>
      <c r="B105" s="337" t="s">
        <v>290</v>
      </c>
      <c r="C105" s="339">
        <f>H99</f>
        <v>0</v>
      </c>
      <c r="D105" s="330"/>
      <c r="E105" s="330"/>
      <c r="F105" s="330"/>
      <c r="G105" s="330"/>
      <c r="H105" s="330"/>
      <c r="I105" s="330"/>
    </row>
    <row r="106" spans="1:9" x14ac:dyDescent="0.2">
      <c r="A106" s="337" t="s">
        <v>291</v>
      </c>
      <c r="B106" s="337" t="s">
        <v>292</v>
      </c>
      <c r="C106" s="339">
        <f>C104-C105</f>
        <v>0</v>
      </c>
      <c r="D106" s="340"/>
      <c r="E106" s="340"/>
      <c r="F106" s="330"/>
      <c r="G106" s="330"/>
      <c r="H106" s="340"/>
      <c r="I106" s="340"/>
    </row>
    <row r="107" spans="1:9" x14ac:dyDescent="0.2">
      <c r="A107" s="337" t="s">
        <v>125</v>
      </c>
      <c r="B107" s="334" t="s">
        <v>293</v>
      </c>
      <c r="C107" s="338">
        <f>SUM(C108:C109)</f>
        <v>0</v>
      </c>
      <c r="D107" s="340"/>
      <c r="E107" s="340"/>
      <c r="F107" s="330"/>
      <c r="G107" s="330"/>
      <c r="H107" s="340"/>
      <c r="I107" s="340"/>
    </row>
    <row r="108" spans="1:9" x14ac:dyDescent="0.2">
      <c r="A108" s="337" t="s">
        <v>294</v>
      </c>
      <c r="B108" s="337" t="s">
        <v>295</v>
      </c>
      <c r="C108" s="341">
        <v>0</v>
      </c>
      <c r="D108" s="342" t="str">
        <f>IF(C108&lt;C106*0.1,"!!! Contribuția la cheltuielile eligibile nu este de minimum 50%","")</f>
        <v/>
      </c>
      <c r="E108" s="343"/>
      <c r="F108" s="330"/>
      <c r="G108" s="330"/>
      <c r="H108" s="340"/>
      <c r="I108" s="340"/>
    </row>
    <row r="109" spans="1:9" ht="25.5" x14ac:dyDescent="0.2">
      <c r="A109" s="337" t="s">
        <v>296</v>
      </c>
      <c r="B109" s="337" t="s">
        <v>297</v>
      </c>
      <c r="C109" s="339">
        <f>H99</f>
        <v>0</v>
      </c>
      <c r="D109" s="340"/>
      <c r="E109" s="340"/>
      <c r="F109" s="340"/>
      <c r="G109" s="340"/>
      <c r="H109" s="340"/>
      <c r="I109" s="340"/>
    </row>
    <row r="110" spans="1:9" x14ac:dyDescent="0.2">
      <c r="A110" s="337" t="s">
        <v>129</v>
      </c>
      <c r="B110" s="334" t="s">
        <v>298</v>
      </c>
      <c r="C110" s="338">
        <f>C104-C107</f>
        <v>0</v>
      </c>
      <c r="D110" s="340"/>
      <c r="E110" s="340"/>
      <c r="F110" s="340"/>
      <c r="G110" s="340"/>
      <c r="H110" s="340"/>
      <c r="I110" s="340"/>
    </row>
    <row r="111" spans="1:9" x14ac:dyDescent="0.2">
      <c r="A111" s="332"/>
      <c r="B111" s="329"/>
      <c r="C111" s="330"/>
      <c r="D111" s="330"/>
      <c r="E111" s="330"/>
      <c r="F111" s="330"/>
      <c r="G111" s="330"/>
      <c r="H111" s="330"/>
      <c r="I111" s="330"/>
    </row>
    <row r="112" spans="1:9" x14ac:dyDescent="0.2">
      <c r="A112" s="332"/>
      <c r="B112" s="329"/>
      <c r="C112" s="330"/>
      <c r="D112" s="330"/>
      <c r="E112" s="330"/>
      <c r="F112" s="330"/>
      <c r="G112" s="330"/>
      <c r="H112" s="330"/>
      <c r="I112" s="330"/>
    </row>
  </sheetData>
  <mergeCells count="28">
    <mergeCell ref="B83:I83"/>
    <mergeCell ref="B86:I86"/>
    <mergeCell ref="B90:I90"/>
    <mergeCell ref="B93:I93"/>
    <mergeCell ref="B76:I76"/>
    <mergeCell ref="B80:I80"/>
    <mergeCell ref="B73:I73"/>
    <mergeCell ref="B63:I63"/>
    <mergeCell ref="B70:I70"/>
    <mergeCell ref="B67:I67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50:I50"/>
    <mergeCell ref="A3:G3"/>
    <mergeCell ref="H3:I3"/>
    <mergeCell ref="B14:I14"/>
    <mergeCell ref="B17:I17"/>
    <mergeCell ref="B42:I42"/>
  </mergeCells>
  <pageMargins left="0.7" right="0.7" top="0.75" bottom="0.75" header="0.3" footer="0.3"/>
  <pageSetup paperSize="9" scale="8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I116"/>
  <sheetViews>
    <sheetView view="pageBreakPreview" zoomScale="110" zoomScaleNormal="70" zoomScaleSheetLayoutView="110" workbookViewId="0">
      <selection activeCell="G1" sqref="G1:H2"/>
    </sheetView>
  </sheetViews>
  <sheetFormatPr defaultColWidth="9.140625" defaultRowHeight="12.75" x14ac:dyDescent="0.2"/>
  <cols>
    <col min="1" max="1" width="6.7109375" style="385" customWidth="1"/>
    <col min="2" max="2" width="65" style="386" customWidth="1"/>
    <col min="3" max="3" width="12.28515625" style="387" customWidth="1"/>
    <col min="4" max="4" width="12.28515625" style="388" customWidth="1"/>
    <col min="5" max="5" width="12.28515625" style="389" customWidth="1"/>
    <col min="6" max="6" width="12" style="389" customWidth="1"/>
    <col min="7" max="7" width="11.5703125" style="390" customWidth="1"/>
    <col min="8" max="16384" width="9.140625" style="390"/>
  </cols>
  <sheetData>
    <row r="1" spans="1:8" ht="15.75" customHeight="1" x14ac:dyDescent="0.2">
      <c r="A1" s="501" t="s">
        <v>154</v>
      </c>
      <c r="B1" s="502"/>
      <c r="C1" s="502"/>
      <c r="D1" s="502"/>
      <c r="E1" s="502"/>
      <c r="F1" s="502"/>
      <c r="G1" s="452" t="s">
        <v>462</v>
      </c>
      <c r="H1" s="453"/>
    </row>
    <row r="2" spans="1:8" ht="18" x14ac:dyDescent="0.2">
      <c r="A2" s="449" t="s">
        <v>230</v>
      </c>
      <c r="B2" s="450"/>
      <c r="C2" s="450"/>
      <c r="D2" s="450"/>
      <c r="E2" s="450"/>
      <c r="F2" s="450"/>
      <c r="G2" s="454"/>
      <c r="H2" s="455"/>
    </row>
    <row r="3" spans="1:8" ht="20.25" customHeight="1" x14ac:dyDescent="0.2">
      <c r="A3" s="413"/>
      <c r="B3" s="503" t="str">
        <f>'Bugetul cererii de finanțare'!$A$3</f>
        <v>ASOCIAȚIA  FLAG  MANGALIA LITORAL</v>
      </c>
      <c r="C3" s="503"/>
      <c r="D3" s="503"/>
      <c r="E3" s="503"/>
      <c r="F3" s="504"/>
      <c r="G3" s="505"/>
      <c r="H3" s="506"/>
    </row>
    <row r="4" spans="1:8" s="348" customFormat="1" x14ac:dyDescent="0.2">
      <c r="A4" s="482" t="s">
        <v>320</v>
      </c>
      <c r="B4" s="482"/>
      <c r="C4" s="482"/>
      <c r="D4" s="482"/>
      <c r="E4" s="482"/>
      <c r="F4" s="482"/>
    </row>
    <row r="5" spans="1:8" s="348" customFormat="1" ht="40.5" customHeight="1" x14ac:dyDescent="0.2">
      <c r="A5" s="483" t="s">
        <v>357</v>
      </c>
      <c r="B5" s="484"/>
      <c r="C5" s="484"/>
      <c r="D5" s="484"/>
      <c r="E5" s="484"/>
      <c r="F5" s="484"/>
    </row>
    <row r="6" spans="1:8" s="348" customFormat="1" x14ac:dyDescent="0.2">
      <c r="A6" s="349"/>
      <c r="B6" s="485"/>
      <c r="C6" s="485"/>
      <c r="D6" s="350"/>
      <c r="E6" s="351"/>
      <c r="F6" s="351"/>
    </row>
    <row r="7" spans="1:8" s="348" customFormat="1" ht="25.5" customHeight="1" x14ac:dyDescent="0.2">
      <c r="A7" s="486" t="s">
        <v>299</v>
      </c>
      <c r="B7" s="488" t="s">
        <v>300</v>
      </c>
      <c r="C7" s="488" t="s">
        <v>301</v>
      </c>
      <c r="D7" s="488" t="s">
        <v>302</v>
      </c>
      <c r="E7" s="496" t="s">
        <v>231</v>
      </c>
      <c r="F7" s="497"/>
    </row>
    <row r="8" spans="1:8" s="353" customFormat="1" ht="15" customHeight="1" x14ac:dyDescent="0.2">
      <c r="A8" s="487"/>
      <c r="B8" s="489"/>
      <c r="C8" s="489"/>
      <c r="D8" s="489"/>
      <c r="E8" s="352" t="s">
        <v>303</v>
      </c>
      <c r="F8" s="352" t="s">
        <v>304</v>
      </c>
    </row>
    <row r="9" spans="1:8" s="355" customFormat="1" ht="15" x14ac:dyDescent="0.2">
      <c r="A9" s="354" t="str">
        <f>'Bugetul cererii de finanțare'!A8</f>
        <v>CAP. 1</v>
      </c>
      <c r="B9" s="470" t="str">
        <f>'Bugetul cererii de finanțare'!B8:I8</f>
        <v>Cheltuieli pentru amenajarea terenului</v>
      </c>
      <c r="C9" s="471"/>
      <c r="D9" s="471"/>
      <c r="E9" s="471"/>
      <c r="F9" s="471"/>
    </row>
    <row r="10" spans="1:8" s="361" customFormat="1" ht="15" x14ac:dyDescent="0.2">
      <c r="A10" s="356" t="str">
        <f>'Bugetul cererii de finanțare'!A9</f>
        <v>1.1</v>
      </c>
      <c r="B10" s="357" t="str">
        <f>'Bugetul cererii de finanțare'!B9</f>
        <v>Obţinerea terenului</v>
      </c>
      <c r="C10" s="358">
        <f>'Bugetul cererii de finanțare'!I9</f>
        <v>0</v>
      </c>
      <c r="D10" s="359" t="str">
        <f>IF(E10+F10&lt;&gt;C10,"Eroare!","")</f>
        <v/>
      </c>
      <c r="E10" s="360">
        <v>0</v>
      </c>
      <c r="F10" s="360">
        <v>0</v>
      </c>
    </row>
    <row r="11" spans="1:8" s="361" customFormat="1" ht="15" x14ac:dyDescent="0.2">
      <c r="A11" s="356" t="str">
        <f>'Bugetul cererii de finanțare'!A10</f>
        <v>1.2</v>
      </c>
      <c r="B11" s="357" t="str">
        <f>'Bugetul cererii de finanțare'!B10</f>
        <v>Amenajarea terenului</v>
      </c>
      <c r="C11" s="358">
        <f>'Bugetul cererii de finanțare'!I10</f>
        <v>0</v>
      </c>
      <c r="D11" s="359" t="str">
        <f>IF(E11+F11&lt;&gt;C11,"Eroare!","")</f>
        <v/>
      </c>
      <c r="E11" s="360">
        <v>0</v>
      </c>
      <c r="F11" s="360">
        <v>0</v>
      </c>
    </row>
    <row r="12" spans="1:8" s="361" customFormat="1" ht="15" x14ac:dyDescent="0.2">
      <c r="A12" s="356" t="str">
        <f>'Bugetul cererii de finanțare'!A11</f>
        <v>1.3</v>
      </c>
      <c r="B12" s="357" t="str">
        <f>'Bugetul cererii de finanțare'!B11</f>
        <v>Amenajari pentru protectia mediului si aducerea terenului la starea initiala</v>
      </c>
      <c r="C12" s="358">
        <f>'Bugetul cererii de finanțare'!I11</f>
        <v>0</v>
      </c>
      <c r="D12" s="359" t="str">
        <f>IF(E12+F12&lt;&gt;C12,"Eroare!","")</f>
        <v/>
      </c>
      <c r="E12" s="360">
        <v>0</v>
      </c>
      <c r="F12" s="360">
        <v>0</v>
      </c>
    </row>
    <row r="13" spans="1:8" s="361" customFormat="1" ht="15" x14ac:dyDescent="0.2">
      <c r="A13" s="412" t="s">
        <v>369</v>
      </c>
      <c r="B13" s="357" t="str">
        <f>'Bugetul cererii de finanțare'!$B$12</f>
        <v>Cheltuieli pentru relocarea/protectia utilitatilor</v>
      </c>
      <c r="C13" s="358">
        <f>'Bugetul cererii de finanțare'!I12</f>
        <v>0</v>
      </c>
      <c r="D13" s="359"/>
      <c r="E13" s="360">
        <v>0</v>
      </c>
      <c r="F13" s="360">
        <v>0</v>
      </c>
    </row>
    <row r="14" spans="1:8" s="355" customFormat="1" ht="15" x14ac:dyDescent="0.2">
      <c r="A14" s="354"/>
      <c r="B14" s="362" t="str">
        <f>'Bugetul cererii de finanțare'!B13</f>
        <v>TOTAL CAPITOL 1</v>
      </c>
      <c r="C14" s="358">
        <f>'Bugetul cererii de finanțare'!I13</f>
        <v>0</v>
      </c>
      <c r="D14" s="359" t="str">
        <f>IF(E14+F14&lt;&gt;C14,"Eroare!","")</f>
        <v/>
      </c>
      <c r="E14" s="363">
        <f>SUM(E10:E12)</f>
        <v>0</v>
      </c>
      <c r="F14" s="363">
        <f>SUM(F10:F12)</f>
        <v>0</v>
      </c>
    </row>
    <row r="15" spans="1:8" s="355" customFormat="1" ht="15" x14ac:dyDescent="0.2">
      <c r="A15" s="354" t="str">
        <f>'Bugetul cererii de finanțare'!A14</f>
        <v>CAP. 2</v>
      </c>
      <c r="B15" s="470" t="str">
        <f>'Bugetul cererii de finanțare'!B14:I14</f>
        <v>Cheltuieli pt asigurarea utilităţilor necesare obiectivului</v>
      </c>
      <c r="C15" s="471"/>
      <c r="D15" s="471"/>
      <c r="E15" s="471"/>
      <c r="F15" s="471"/>
    </row>
    <row r="16" spans="1:8" s="355" customFormat="1" ht="15" x14ac:dyDescent="0.2">
      <c r="A16" s="356" t="s">
        <v>250</v>
      </c>
      <c r="B16" s="357" t="s">
        <v>251</v>
      </c>
      <c r="C16" s="358">
        <f>'Bugetul cererii de finanțare'!I15</f>
        <v>0</v>
      </c>
      <c r="D16" s="359" t="str">
        <f>IF(E16+F16&lt;&gt;C16,"Eroare!","")</f>
        <v/>
      </c>
      <c r="E16" s="360">
        <v>0</v>
      </c>
      <c r="F16" s="360">
        <v>0</v>
      </c>
    </row>
    <row r="17" spans="1:6" s="355" customFormat="1" ht="15" x14ac:dyDescent="0.2">
      <c r="A17" s="354"/>
      <c r="B17" s="362" t="str">
        <f>'Bugetul cererii de finanțare'!B16</f>
        <v> TOTAL CAPITOL 2</v>
      </c>
      <c r="C17" s="358">
        <f>'Bugetul cererii de finanțare'!I16</f>
        <v>0</v>
      </c>
      <c r="D17" s="359" t="str">
        <f>IF(E17+F17&lt;&gt;C17,"Eroare!","")</f>
        <v/>
      </c>
      <c r="E17" s="363">
        <f>E16</f>
        <v>0</v>
      </c>
      <c r="F17" s="363">
        <f>F16</f>
        <v>0</v>
      </c>
    </row>
    <row r="18" spans="1:6" s="355" customFormat="1" ht="15" x14ac:dyDescent="0.2">
      <c r="A18" s="354" t="str">
        <f>'Bugetul cererii de finanțare'!A17</f>
        <v>CAP. 3</v>
      </c>
      <c r="B18" s="470" t="str">
        <f>'Bugetul cererii de finanțare'!B17:I17</f>
        <v>Cheltuieli pentru proiectare și asistență tehnică</v>
      </c>
      <c r="C18" s="471"/>
      <c r="D18" s="471"/>
      <c r="E18" s="471"/>
      <c r="F18" s="471"/>
    </row>
    <row r="19" spans="1:6" s="361" customFormat="1" ht="15" x14ac:dyDescent="0.2">
      <c r="A19" s="356" t="str">
        <f>'Bugetul cererii de finanțare'!A18</f>
        <v>3.1</v>
      </c>
      <c r="B19" s="357" t="str">
        <f>'Bugetul cererii de finanțare'!B18</f>
        <v xml:space="preserve">Studii </v>
      </c>
      <c r="C19" s="358">
        <f>'Bugetul cererii de finanțare'!I18</f>
        <v>0</v>
      </c>
      <c r="D19" s="359" t="str">
        <f>IF(E19+F19&lt;&gt;C19,"Eroare!","")</f>
        <v/>
      </c>
      <c r="E19" s="360">
        <v>0</v>
      </c>
      <c r="F19" s="360">
        <v>0</v>
      </c>
    </row>
    <row r="20" spans="1:6" s="361" customFormat="1" ht="25.5" x14ac:dyDescent="0.2">
      <c r="A20" s="356" t="str">
        <f>'Bugetul cererii de finanțare'!A22</f>
        <v>3.2</v>
      </c>
      <c r="B20" s="357" t="str">
        <f>'Bugetul cererii de finanțare'!B22</f>
        <v>Documentaţii-suport şi cheltuieli pentru obţinerea de avize, acorduri şi autorizaţii</v>
      </c>
      <c r="C20" s="358">
        <f>'Bugetul cererii de finanțare'!I22</f>
        <v>0</v>
      </c>
      <c r="D20" s="359" t="str">
        <f t="shared" ref="D20:D27" si="0">IF(E20+F20&lt;&gt;C20,"Eroare!","")</f>
        <v/>
      </c>
      <c r="E20" s="360">
        <v>0</v>
      </c>
      <c r="F20" s="360">
        <v>0</v>
      </c>
    </row>
    <row r="21" spans="1:6" s="361" customFormat="1" ht="15" x14ac:dyDescent="0.2">
      <c r="A21" s="412" t="s">
        <v>257</v>
      </c>
      <c r="B21" s="357" t="s">
        <v>375</v>
      </c>
      <c r="C21" s="358">
        <f>'Bugetul cererii de finanțare'!C23</f>
        <v>0</v>
      </c>
      <c r="D21" s="359"/>
      <c r="E21" s="360">
        <v>0</v>
      </c>
      <c r="F21" s="360">
        <v>0</v>
      </c>
    </row>
    <row r="22" spans="1:6" s="361" customFormat="1" ht="15" x14ac:dyDescent="0.2">
      <c r="A22" s="356" t="str">
        <f>'Bugetul cererii de finanțare'!A24</f>
        <v>3.4</v>
      </c>
      <c r="B22" s="357" t="s">
        <v>376</v>
      </c>
      <c r="C22" s="358">
        <f>'Bugetul cererii de finanțare'!C24</f>
        <v>0</v>
      </c>
      <c r="D22" s="359"/>
      <c r="E22" s="360">
        <v>0</v>
      </c>
      <c r="F22" s="360">
        <v>0</v>
      </c>
    </row>
    <row r="23" spans="1:6" s="361" customFormat="1" ht="15" x14ac:dyDescent="0.2">
      <c r="A23" s="356" t="str">
        <f>'Bugetul cererii de finanțare'!A25</f>
        <v>3.5</v>
      </c>
      <c r="B23" s="357" t="str">
        <f>'Bugetul cererii de finanțare'!B25</f>
        <v xml:space="preserve">Proiectare </v>
      </c>
      <c r="C23" s="358">
        <f>'Bugetul cererii de finanțare'!I25</f>
        <v>0</v>
      </c>
      <c r="D23" s="359" t="str">
        <f t="shared" si="0"/>
        <v/>
      </c>
      <c r="E23" s="360">
        <v>0</v>
      </c>
      <c r="F23" s="360">
        <v>0</v>
      </c>
    </row>
    <row r="24" spans="1:6" s="361" customFormat="1" ht="15" x14ac:dyDescent="0.2">
      <c r="A24" s="356" t="str">
        <f>'Bugetul cererii de finanțare'!A32</f>
        <v>3.6</v>
      </c>
      <c r="B24" s="357" t="str">
        <f>'Bugetul cererii de finanțare'!B32</f>
        <v>Organizarea procedurilor de achiziție</v>
      </c>
      <c r="C24" s="358">
        <f>'Bugetul cererii de finanțare'!I32</f>
        <v>0</v>
      </c>
      <c r="D24" s="359" t="str">
        <f>IF(E24+F24&lt;&gt;C24,"Eroare!","")</f>
        <v/>
      </c>
      <c r="E24" s="360">
        <v>0</v>
      </c>
      <c r="F24" s="360">
        <v>0</v>
      </c>
    </row>
    <row r="25" spans="1:6" s="361" customFormat="1" ht="15" x14ac:dyDescent="0.2">
      <c r="A25" s="356" t="str">
        <f>'Bugetul cererii de finanțare'!A33</f>
        <v>3.7</v>
      </c>
      <c r="B25" s="357" t="str">
        <f>'Bugetul cererii de finanțare'!B33</f>
        <v>Consultanta</v>
      </c>
      <c r="C25" s="358">
        <f>'Bugetul cererii de finanțare'!I33</f>
        <v>0</v>
      </c>
      <c r="D25" s="359" t="str">
        <f t="shared" si="0"/>
        <v/>
      </c>
      <c r="E25" s="360">
        <v>0</v>
      </c>
      <c r="F25" s="360">
        <v>0</v>
      </c>
    </row>
    <row r="26" spans="1:6" s="361" customFormat="1" ht="15" x14ac:dyDescent="0.2">
      <c r="A26" s="356" t="str">
        <f>'Bugetul cererii de finanțare'!A36</f>
        <v>3.8</v>
      </c>
      <c r="B26" s="357" t="str">
        <f>'Bugetul cererii de finanțare'!B36</f>
        <v>Asistenta tehnica</v>
      </c>
      <c r="C26" s="358">
        <f>'Bugetul cererii de finanțare'!I36</f>
        <v>0</v>
      </c>
      <c r="D26" s="359" t="str">
        <f t="shared" si="0"/>
        <v/>
      </c>
      <c r="E26" s="360">
        <v>0</v>
      </c>
      <c r="F26" s="360">
        <v>0</v>
      </c>
    </row>
    <row r="27" spans="1:6" s="355" customFormat="1" ht="15" x14ac:dyDescent="0.2">
      <c r="A27" s="354"/>
      <c r="B27" s="362" t="str">
        <f>'Bugetul cererii de finanțare'!B41</f>
        <v> TOTAL CAPITOL 3</v>
      </c>
      <c r="C27" s="358">
        <f>'Bugetul cererii de finanțare'!I41</f>
        <v>0</v>
      </c>
      <c r="D27" s="359" t="str">
        <f t="shared" si="0"/>
        <v/>
      </c>
      <c r="E27" s="363">
        <f>SUM(E19:E26)</f>
        <v>0</v>
      </c>
      <c r="F27" s="363">
        <f>SUM(F19:F26)</f>
        <v>0</v>
      </c>
    </row>
    <row r="28" spans="1:6" s="355" customFormat="1" ht="15" x14ac:dyDescent="0.2">
      <c r="A28" s="354" t="str">
        <f>'Bugetul cererii de finanțare'!A42</f>
        <v>CAP. 4</v>
      </c>
      <c r="B28" s="470" t="str">
        <f>'Bugetul cererii de finanțare'!B42:I42</f>
        <v>Cheltuieli pentru investiţia de bază</v>
      </c>
      <c r="C28" s="471"/>
      <c r="D28" s="471"/>
      <c r="E28" s="471"/>
      <c r="F28" s="471"/>
    </row>
    <row r="29" spans="1:6" s="361" customFormat="1" ht="15" x14ac:dyDescent="0.2">
      <c r="A29" s="356" t="str">
        <f>'Bugetul cererii de finanțare'!A43</f>
        <v>4.1</v>
      </c>
      <c r="B29" s="357" t="str">
        <f>'Bugetul cererii de finanțare'!B43</f>
        <v>Construcţii şi instalaţii</v>
      </c>
      <c r="C29" s="358">
        <f>'Bugetul cererii de finanțare'!I43</f>
        <v>0</v>
      </c>
      <c r="D29" s="359" t="str">
        <f>IF(E29+F29&lt;&gt;C29,"Eroare!","")</f>
        <v/>
      </c>
      <c r="E29" s="360">
        <v>0</v>
      </c>
      <c r="F29" s="360">
        <v>0</v>
      </c>
    </row>
    <row r="30" spans="1:6" s="361" customFormat="1" ht="15" x14ac:dyDescent="0.2">
      <c r="A30" s="356" t="str">
        <f>'Bugetul cererii de finanțare'!A44</f>
        <v>4.2</v>
      </c>
      <c r="B30" s="357" t="str">
        <f>'Bugetul cererii de finanțare'!B44</f>
        <v>Montaj utilaje tehnologice</v>
      </c>
      <c r="C30" s="358">
        <f>'Bugetul cererii de finanțare'!I44</f>
        <v>0</v>
      </c>
      <c r="D30" s="359" t="str">
        <f t="shared" ref="D30:D35" si="1">IF(E30+F30&lt;&gt;C30,"Eroare!","")</f>
        <v/>
      </c>
      <c r="E30" s="398">
        <v>0</v>
      </c>
      <c r="F30" s="398">
        <v>0</v>
      </c>
    </row>
    <row r="31" spans="1:6" s="361" customFormat="1" ht="15" x14ac:dyDescent="0.2">
      <c r="A31" s="356" t="str">
        <f>'Bugetul cererii de finanțare'!A45</f>
        <v>4.3</v>
      </c>
      <c r="B31" s="357" t="str">
        <f>'Bugetul cererii de finanțare'!B45</f>
        <v>Utilaje,    echipamente    tehnologice și funcționale cu montaj</v>
      </c>
      <c r="C31" s="358">
        <f>'Bugetul cererii de finanțare'!I45</f>
        <v>0</v>
      </c>
      <c r="D31" s="359" t="str">
        <f t="shared" si="1"/>
        <v/>
      </c>
      <c r="E31" s="398">
        <v>0</v>
      </c>
      <c r="F31" s="398">
        <v>0</v>
      </c>
    </row>
    <row r="32" spans="1:6" s="361" customFormat="1" ht="25.5" x14ac:dyDescent="0.2">
      <c r="A32" s="356" t="str">
        <f>'Bugetul cererii de finanțare'!A46</f>
        <v>4.4</v>
      </c>
      <c r="B32" s="357" t="str">
        <f>'Bugetul cererii de finanțare'!B46</f>
        <v>Utilaje, echipamente tehnologice care nu necesita  montaj  și echipamente   de transport</v>
      </c>
      <c r="C32" s="358">
        <f>'Bugetul cererii de finanțare'!I46</f>
        <v>0</v>
      </c>
      <c r="D32" s="359" t="str">
        <f t="shared" si="1"/>
        <v/>
      </c>
      <c r="E32" s="360">
        <v>0</v>
      </c>
      <c r="F32" s="360">
        <v>0</v>
      </c>
    </row>
    <row r="33" spans="1:6" s="361" customFormat="1" ht="15" x14ac:dyDescent="0.2">
      <c r="A33" s="356" t="str">
        <f>'Bugetul cererii de finanțare'!A47</f>
        <v>4.5</v>
      </c>
      <c r="B33" s="357" t="str">
        <f>'Bugetul cererii de finanțare'!B47</f>
        <v>Dotări</v>
      </c>
      <c r="C33" s="358">
        <f>'Bugetul cererii de finanțare'!I47</f>
        <v>0</v>
      </c>
      <c r="D33" s="359" t="str">
        <f t="shared" si="1"/>
        <v/>
      </c>
      <c r="E33" s="360">
        <v>0</v>
      </c>
      <c r="F33" s="360">
        <v>0</v>
      </c>
    </row>
    <row r="34" spans="1:6" s="361" customFormat="1" ht="15" x14ac:dyDescent="0.2">
      <c r="A34" s="356" t="str">
        <f>'Bugetul cererii de finanțare'!A48</f>
        <v>4.6</v>
      </c>
      <c r="B34" s="357" t="str">
        <f>'Bugetul cererii de finanțare'!B48</f>
        <v>Active necorporale</v>
      </c>
      <c r="C34" s="358">
        <f>'Bugetul cererii de finanțare'!I48</f>
        <v>0</v>
      </c>
      <c r="D34" s="359" t="str">
        <f t="shared" si="1"/>
        <v/>
      </c>
      <c r="E34" s="360">
        <v>0</v>
      </c>
      <c r="F34" s="360">
        <v>0</v>
      </c>
    </row>
    <row r="35" spans="1:6" s="355" customFormat="1" ht="15" x14ac:dyDescent="0.2">
      <c r="A35" s="354"/>
      <c r="B35" s="362" t="str">
        <f>'Bugetul cererii de finanțare'!B49</f>
        <v>TOTAL CAPITOL 4</v>
      </c>
      <c r="C35" s="358">
        <f>'Bugetul cererii de finanțare'!I49</f>
        <v>0</v>
      </c>
      <c r="D35" s="359" t="str">
        <f t="shared" si="1"/>
        <v/>
      </c>
      <c r="E35" s="363">
        <f>SUM(E29:E34)</f>
        <v>0</v>
      </c>
      <c r="F35" s="363">
        <f>SUM(F29:F34)</f>
        <v>0</v>
      </c>
    </row>
    <row r="36" spans="1:6" s="355" customFormat="1" ht="15" x14ac:dyDescent="0.2">
      <c r="A36" s="354" t="str">
        <f>'Bugetul cererii de finanțare'!A50</f>
        <v>CAP. 5</v>
      </c>
      <c r="B36" s="470" t="str">
        <f>'Bugetul cererii de finanțare'!B50:I50</f>
        <v>Alte cheltuieli</v>
      </c>
      <c r="C36" s="471"/>
      <c r="D36" s="471"/>
      <c r="E36" s="471"/>
      <c r="F36" s="471"/>
    </row>
    <row r="37" spans="1:6" s="355" customFormat="1" ht="15" x14ac:dyDescent="0.2">
      <c r="A37" s="412" t="s">
        <v>273</v>
      </c>
      <c r="B37" s="445" t="s">
        <v>421</v>
      </c>
      <c r="C37" s="363">
        <f>C38+C39</f>
        <v>0</v>
      </c>
      <c r="D37" s="356"/>
      <c r="E37" s="398">
        <v>0</v>
      </c>
      <c r="F37" s="398">
        <v>0</v>
      </c>
    </row>
    <row r="38" spans="1:6" s="361" customFormat="1" ht="15" x14ac:dyDescent="0.2">
      <c r="A38" s="356" t="str">
        <f>'Bugetul cererii de finanțare'!A52</f>
        <v>5.1.1</v>
      </c>
      <c r="B38" s="357" t="str">
        <f>'Bugetul cererii de finanțare'!B52</f>
        <v>Lucrări de construcții si instalatii aferente organizarii de santier</v>
      </c>
      <c r="C38" s="358">
        <f>'Bugetul cererii de finanțare'!I52</f>
        <v>0</v>
      </c>
      <c r="D38" s="359" t="str">
        <f>IF(E38+F38&lt;&gt;C38,"Eroare!","")</f>
        <v/>
      </c>
      <c r="E38" s="360">
        <v>0</v>
      </c>
      <c r="F38" s="360">
        <v>0</v>
      </c>
    </row>
    <row r="39" spans="1:6" s="355" customFormat="1" ht="15" x14ac:dyDescent="0.2">
      <c r="A39" s="356" t="str">
        <f>'Bugetul cererii de finanțare'!A53</f>
        <v>5.1.2</v>
      </c>
      <c r="B39" s="357" t="str">
        <f>'Bugetul cererii de finanțare'!B53</f>
        <v>Cheltuieli conexe oraganizării șantierului</v>
      </c>
      <c r="C39" s="358">
        <f>'Bugetul cererii de finanțare'!I53</f>
        <v>0</v>
      </c>
      <c r="D39" s="359" t="str">
        <f>IF(E39+F39&lt;&gt;C39,"Eroare!","")</f>
        <v/>
      </c>
      <c r="E39" s="360">
        <v>0</v>
      </c>
      <c r="F39" s="360">
        <v>0</v>
      </c>
    </row>
    <row r="40" spans="1:6" s="355" customFormat="1" ht="15" x14ac:dyDescent="0.2">
      <c r="A40" s="315" t="s">
        <v>274</v>
      </c>
      <c r="B40" s="316" t="s">
        <v>409</v>
      </c>
      <c r="C40" s="358">
        <f>C41+C42+C43+C44</f>
        <v>0</v>
      </c>
      <c r="D40" s="359"/>
      <c r="E40" s="360">
        <v>0</v>
      </c>
      <c r="F40" s="360">
        <v>0</v>
      </c>
    </row>
    <row r="41" spans="1:6" s="355" customFormat="1" ht="15" x14ac:dyDescent="0.2">
      <c r="A41" s="315" t="s">
        <v>424</v>
      </c>
      <c r="B41" s="433" t="s">
        <v>410</v>
      </c>
      <c r="C41" s="358">
        <f>'Bugetul cererii de finanțare'!I55</f>
        <v>0</v>
      </c>
      <c r="D41" s="359"/>
      <c r="E41" s="360">
        <v>0</v>
      </c>
      <c r="F41" s="360">
        <v>0</v>
      </c>
    </row>
    <row r="42" spans="1:6" s="355" customFormat="1" ht="15" x14ac:dyDescent="0.2">
      <c r="A42" s="315" t="s">
        <v>425</v>
      </c>
      <c r="B42" s="433" t="s">
        <v>411</v>
      </c>
      <c r="C42" s="358">
        <f>'Bugetul cererii de finanțare'!I56</f>
        <v>0</v>
      </c>
      <c r="D42" s="359"/>
      <c r="E42" s="360">
        <v>0</v>
      </c>
      <c r="F42" s="360">
        <v>0</v>
      </c>
    </row>
    <row r="43" spans="1:6" s="355" customFormat="1" ht="25.5" x14ac:dyDescent="0.2">
      <c r="A43" s="315" t="s">
        <v>426</v>
      </c>
      <c r="B43" s="433" t="s">
        <v>412</v>
      </c>
      <c r="C43" s="358">
        <f>'Bugetul cererii de finanțare'!I57</f>
        <v>0</v>
      </c>
      <c r="D43" s="359"/>
      <c r="E43" s="360">
        <v>0</v>
      </c>
      <c r="F43" s="360">
        <v>0</v>
      </c>
    </row>
    <row r="44" spans="1:6" s="355" customFormat="1" ht="15" x14ac:dyDescent="0.2">
      <c r="A44" s="315" t="s">
        <v>427</v>
      </c>
      <c r="B44" s="433" t="s">
        <v>413</v>
      </c>
      <c r="C44" s="358">
        <f>'Bugetul cererii de finanțare'!I58</f>
        <v>0</v>
      </c>
      <c r="D44" s="359"/>
      <c r="E44" s="360">
        <v>0</v>
      </c>
      <c r="F44" s="360">
        <v>0</v>
      </c>
    </row>
    <row r="45" spans="1:6" s="355" customFormat="1" ht="15" x14ac:dyDescent="0.2">
      <c r="A45" s="315" t="s">
        <v>428</v>
      </c>
      <c r="B45" s="433" t="s">
        <v>414</v>
      </c>
      <c r="C45" s="358">
        <f>'Bugetul cererii de finanțare'!I59</f>
        <v>0</v>
      </c>
      <c r="D45" s="359"/>
      <c r="E45" s="360">
        <v>0</v>
      </c>
      <c r="F45" s="360">
        <v>0</v>
      </c>
    </row>
    <row r="46" spans="1:6" s="355" customFormat="1" ht="15" x14ac:dyDescent="0.2">
      <c r="A46" s="315" t="s">
        <v>429</v>
      </c>
      <c r="B46" s="316" t="s">
        <v>275</v>
      </c>
      <c r="C46" s="358">
        <f>'Bugetul cererii de finanțare'!I60</f>
        <v>0</v>
      </c>
      <c r="D46" s="359"/>
      <c r="E46" s="360">
        <v>0</v>
      </c>
      <c r="F46" s="360">
        <v>0</v>
      </c>
    </row>
    <row r="47" spans="1:6" s="355" customFormat="1" ht="15" x14ac:dyDescent="0.2">
      <c r="A47" s="315" t="s">
        <v>430</v>
      </c>
      <c r="B47" s="316" t="s">
        <v>347</v>
      </c>
      <c r="C47" s="358">
        <f>'Bugetul cererii de finanțare'!I61</f>
        <v>0</v>
      </c>
      <c r="D47" s="359"/>
      <c r="E47" s="360">
        <v>0</v>
      </c>
      <c r="F47" s="360">
        <v>0</v>
      </c>
    </row>
    <row r="48" spans="1:6" s="355" customFormat="1" ht="15" x14ac:dyDescent="0.2">
      <c r="A48" s="315"/>
      <c r="B48" s="319" t="s">
        <v>276</v>
      </c>
      <c r="C48" s="358">
        <f>C37+C40+C46+C47</f>
        <v>0</v>
      </c>
      <c r="D48" s="359"/>
      <c r="E48" s="446">
        <f>E37+E40+E46+E47</f>
        <v>0</v>
      </c>
      <c r="F48" s="446">
        <f>F37+F40+F46+F47</f>
        <v>0</v>
      </c>
    </row>
    <row r="49" spans="1:9" s="355" customFormat="1" ht="15" x14ac:dyDescent="0.2">
      <c r="A49" s="490" t="s">
        <v>456</v>
      </c>
      <c r="B49" s="491"/>
      <c r="C49" s="491"/>
      <c r="D49" s="491"/>
      <c r="E49" s="491"/>
      <c r="F49" s="491"/>
      <c r="G49" s="491"/>
      <c r="H49" s="492"/>
      <c r="I49" s="436"/>
    </row>
    <row r="50" spans="1:9" s="355" customFormat="1" ht="15" x14ac:dyDescent="0.2">
      <c r="A50" s="315" t="s">
        <v>278</v>
      </c>
      <c r="B50" s="316" t="s">
        <v>351</v>
      </c>
      <c r="C50" s="358">
        <f>'Bugetul cererii de finanțare'!C64</f>
        <v>0</v>
      </c>
      <c r="D50" s="359"/>
      <c r="E50" s="360">
        <v>0</v>
      </c>
      <c r="F50" s="360">
        <v>0</v>
      </c>
    </row>
    <row r="51" spans="1:9" s="355" customFormat="1" ht="15" x14ac:dyDescent="0.2">
      <c r="A51" s="315" t="s">
        <v>432</v>
      </c>
      <c r="B51" s="316" t="s">
        <v>352</v>
      </c>
      <c r="C51" s="358">
        <f>'Bugetul cererii de finanțare'!C65</f>
        <v>0</v>
      </c>
      <c r="D51" s="359"/>
      <c r="E51" s="360">
        <v>0</v>
      </c>
      <c r="F51" s="360">
        <v>0</v>
      </c>
    </row>
    <row r="52" spans="1:9" s="355" customFormat="1" ht="15" x14ac:dyDescent="0.2">
      <c r="A52" s="315"/>
      <c r="B52" s="319" t="s">
        <v>279</v>
      </c>
      <c r="C52" s="358">
        <f>C50+C51</f>
        <v>0</v>
      </c>
      <c r="D52" s="359"/>
      <c r="E52" s="360">
        <f>E50+E51</f>
        <v>0</v>
      </c>
      <c r="F52" s="360">
        <f>F50+F51</f>
        <v>0</v>
      </c>
    </row>
    <row r="53" spans="1:9" s="355" customFormat="1" ht="15" x14ac:dyDescent="0.2">
      <c r="A53" s="323" t="s">
        <v>280</v>
      </c>
      <c r="B53" s="493" t="s">
        <v>433</v>
      </c>
      <c r="C53" s="494"/>
      <c r="D53" s="494"/>
      <c r="E53" s="494"/>
      <c r="F53" s="494"/>
      <c r="G53" s="494"/>
      <c r="H53" s="495"/>
      <c r="I53" s="436"/>
    </row>
    <row r="54" spans="1:9" s="355" customFormat="1" ht="15" x14ac:dyDescent="0.2">
      <c r="A54" s="315" t="s">
        <v>281</v>
      </c>
      <c r="B54" s="316" t="s">
        <v>433</v>
      </c>
      <c r="C54" s="358">
        <f>'Bugetul cererii de finanțare'!C68</f>
        <v>0</v>
      </c>
      <c r="D54" s="359"/>
      <c r="E54" s="360">
        <v>0</v>
      </c>
      <c r="F54" s="360">
        <v>0</v>
      </c>
    </row>
    <row r="55" spans="1:9" s="355" customFormat="1" ht="15" x14ac:dyDescent="0.2">
      <c r="A55" s="315"/>
      <c r="B55" s="319" t="s">
        <v>282</v>
      </c>
      <c r="C55" s="358">
        <f>C54</f>
        <v>0</v>
      </c>
      <c r="D55" s="359"/>
      <c r="E55" s="360">
        <f>E54</f>
        <v>0</v>
      </c>
      <c r="F55" s="360">
        <f>F54</f>
        <v>0</v>
      </c>
    </row>
    <row r="56" spans="1:9" s="355" customFormat="1" ht="15" x14ac:dyDescent="0.2">
      <c r="A56" s="323" t="s">
        <v>332</v>
      </c>
      <c r="B56" s="493" t="s">
        <v>336</v>
      </c>
      <c r="C56" s="494"/>
      <c r="D56" s="494"/>
      <c r="E56" s="494"/>
      <c r="F56" s="494"/>
      <c r="G56" s="494"/>
      <c r="H56" s="495"/>
      <c r="I56" s="436"/>
    </row>
    <row r="57" spans="1:9" s="355" customFormat="1" ht="15" x14ac:dyDescent="0.2">
      <c r="A57" s="315" t="s">
        <v>333</v>
      </c>
      <c r="B57" s="316" t="s">
        <v>336</v>
      </c>
      <c r="C57" s="358">
        <f>'Bugetul cererii de finanțare'!C71</f>
        <v>0</v>
      </c>
      <c r="D57" s="359"/>
      <c r="E57" s="360">
        <v>0</v>
      </c>
      <c r="F57" s="360">
        <v>0</v>
      </c>
    </row>
    <row r="58" spans="1:9" s="355" customFormat="1" ht="15" x14ac:dyDescent="0.2">
      <c r="A58" s="315"/>
      <c r="B58" s="319" t="s">
        <v>334</v>
      </c>
      <c r="C58" s="358">
        <f>C57</f>
        <v>0</v>
      </c>
      <c r="D58" s="359"/>
      <c r="E58" s="360">
        <f>E57</f>
        <v>0</v>
      </c>
      <c r="F58" s="360">
        <f>F57</f>
        <v>0</v>
      </c>
    </row>
    <row r="59" spans="1:9" s="355" customFormat="1" ht="15" x14ac:dyDescent="0.2">
      <c r="A59" s="323" t="s">
        <v>335</v>
      </c>
      <c r="B59" s="493" t="s">
        <v>434</v>
      </c>
      <c r="C59" s="494"/>
      <c r="D59" s="494"/>
      <c r="E59" s="494"/>
      <c r="F59" s="494"/>
      <c r="G59" s="494"/>
      <c r="H59" s="495"/>
      <c r="I59" s="436"/>
    </row>
    <row r="60" spans="1:9" s="355" customFormat="1" ht="15" x14ac:dyDescent="0.2">
      <c r="A60" s="315" t="s">
        <v>337</v>
      </c>
      <c r="B60" s="316" t="s">
        <v>434</v>
      </c>
      <c r="C60" s="358">
        <f>'Bugetul cererii de finanțare'!C74</f>
        <v>0</v>
      </c>
      <c r="D60" s="359"/>
      <c r="E60" s="360">
        <v>0</v>
      </c>
      <c r="F60" s="360">
        <v>0</v>
      </c>
    </row>
    <row r="61" spans="1:9" s="355" customFormat="1" ht="15" x14ac:dyDescent="0.2">
      <c r="A61" s="315"/>
      <c r="B61" s="319" t="s">
        <v>338</v>
      </c>
      <c r="C61" s="358">
        <f>C60</f>
        <v>0</v>
      </c>
      <c r="D61" s="359"/>
      <c r="E61" s="360">
        <f>E60</f>
        <v>0</v>
      </c>
      <c r="F61" s="360">
        <f>F60</f>
        <v>0</v>
      </c>
    </row>
    <row r="62" spans="1:9" s="355" customFormat="1" ht="15" x14ac:dyDescent="0.2">
      <c r="A62" s="323" t="s">
        <v>339</v>
      </c>
      <c r="B62" s="493" t="s">
        <v>360</v>
      </c>
      <c r="C62" s="494"/>
      <c r="D62" s="494"/>
      <c r="E62" s="494"/>
      <c r="F62" s="494"/>
      <c r="G62" s="494"/>
      <c r="H62" s="495"/>
      <c r="I62" s="436"/>
    </row>
    <row r="63" spans="1:9" s="355" customFormat="1" ht="15" x14ac:dyDescent="0.2">
      <c r="A63" s="315" t="s">
        <v>341</v>
      </c>
      <c r="B63" s="316" t="s">
        <v>354</v>
      </c>
      <c r="C63" s="358">
        <f>'Bugetul cererii de finanțare'!C77</f>
        <v>0</v>
      </c>
      <c r="D63" s="359"/>
      <c r="E63" s="360">
        <v>0</v>
      </c>
      <c r="F63" s="360">
        <v>0</v>
      </c>
    </row>
    <row r="64" spans="1:9" s="355" customFormat="1" ht="15" x14ac:dyDescent="0.2">
      <c r="A64" s="315" t="s">
        <v>435</v>
      </c>
      <c r="B64" s="316" t="s">
        <v>355</v>
      </c>
      <c r="C64" s="358">
        <f>'Bugetul cererii de finanțare'!C78</f>
        <v>0</v>
      </c>
      <c r="D64" s="359"/>
      <c r="E64" s="360">
        <v>0</v>
      </c>
      <c r="F64" s="360">
        <v>0</v>
      </c>
    </row>
    <row r="65" spans="1:9" s="355" customFormat="1" ht="15" x14ac:dyDescent="0.2">
      <c r="A65" s="315"/>
      <c r="B65" s="319" t="s">
        <v>340</v>
      </c>
      <c r="C65" s="358">
        <f>C63+C64</f>
        <v>0</v>
      </c>
      <c r="D65" s="359"/>
      <c r="E65" s="360">
        <f>E63+E64</f>
        <v>0</v>
      </c>
      <c r="F65" s="360">
        <f>F63+F64</f>
        <v>0</v>
      </c>
    </row>
    <row r="66" spans="1:9" s="355" customFormat="1" ht="15" x14ac:dyDescent="0.2">
      <c r="A66" s="323" t="s">
        <v>342</v>
      </c>
      <c r="B66" s="493" t="s">
        <v>356</v>
      </c>
      <c r="C66" s="494"/>
      <c r="D66" s="494"/>
      <c r="E66" s="494"/>
      <c r="F66" s="494"/>
      <c r="G66" s="494"/>
      <c r="H66" s="494"/>
      <c r="I66" s="436"/>
    </row>
    <row r="67" spans="1:9" s="355" customFormat="1" ht="15" x14ac:dyDescent="0.2">
      <c r="A67" s="315" t="s">
        <v>343</v>
      </c>
      <c r="B67" s="316" t="s">
        <v>356</v>
      </c>
      <c r="C67" s="358">
        <f>'Bugetul cererii de finanțare'!C81</f>
        <v>0</v>
      </c>
      <c r="D67" s="359"/>
      <c r="E67" s="360">
        <v>0</v>
      </c>
      <c r="F67" s="360">
        <v>0</v>
      </c>
    </row>
    <row r="68" spans="1:9" s="355" customFormat="1" ht="15" x14ac:dyDescent="0.2">
      <c r="A68" s="315"/>
      <c r="B68" s="319" t="s">
        <v>344</v>
      </c>
      <c r="C68" s="358">
        <f>C67</f>
        <v>0</v>
      </c>
      <c r="D68" s="359"/>
      <c r="E68" s="360">
        <f>E67</f>
        <v>0</v>
      </c>
      <c r="F68" s="360">
        <f>F67</f>
        <v>0</v>
      </c>
    </row>
    <row r="69" spans="1:9" s="355" customFormat="1" ht="15" x14ac:dyDescent="0.2">
      <c r="A69" s="323" t="s">
        <v>345</v>
      </c>
      <c r="B69" s="493" t="s">
        <v>436</v>
      </c>
      <c r="C69" s="494"/>
      <c r="D69" s="494"/>
      <c r="E69" s="494"/>
      <c r="F69" s="494"/>
      <c r="G69" s="494"/>
      <c r="H69" s="494"/>
      <c r="I69" s="436"/>
    </row>
    <row r="70" spans="1:9" s="355" customFormat="1" ht="15" x14ac:dyDescent="0.2">
      <c r="A70" s="315" t="s">
        <v>346</v>
      </c>
      <c r="B70" s="316" t="s">
        <v>437</v>
      </c>
      <c r="C70" s="358">
        <f>'Bugetul cererii de finanțare'!C84</f>
        <v>0</v>
      </c>
      <c r="D70" s="359"/>
      <c r="E70" s="360">
        <v>0</v>
      </c>
      <c r="F70" s="360">
        <v>0</v>
      </c>
    </row>
    <row r="71" spans="1:9" s="355" customFormat="1" ht="15" x14ac:dyDescent="0.2">
      <c r="A71" s="315"/>
      <c r="B71" s="319" t="s">
        <v>348</v>
      </c>
      <c r="C71" s="358">
        <f>C70</f>
        <v>0</v>
      </c>
      <c r="D71" s="359"/>
      <c r="E71" s="360">
        <f>E70</f>
        <v>0</v>
      </c>
      <c r="F71" s="360">
        <f>F70</f>
        <v>0</v>
      </c>
    </row>
    <row r="72" spans="1:9" s="355" customFormat="1" ht="15" x14ac:dyDescent="0.2">
      <c r="A72" s="323" t="s">
        <v>349</v>
      </c>
      <c r="B72" s="493" t="s">
        <v>438</v>
      </c>
      <c r="C72" s="494"/>
      <c r="D72" s="494"/>
      <c r="E72" s="494"/>
      <c r="F72" s="494"/>
      <c r="G72" s="494"/>
      <c r="H72" s="494"/>
      <c r="I72" s="436"/>
    </row>
    <row r="73" spans="1:9" s="355" customFormat="1" ht="25.5" x14ac:dyDescent="0.2">
      <c r="A73" s="315" t="s">
        <v>350</v>
      </c>
      <c r="B73" s="316" t="s">
        <v>439</v>
      </c>
      <c r="C73" s="358">
        <f>'Bugetul cererii de finanțare'!C87</f>
        <v>0</v>
      </c>
      <c r="D73" s="359"/>
      <c r="E73" s="360">
        <v>0</v>
      </c>
      <c r="F73" s="360">
        <v>0</v>
      </c>
    </row>
    <row r="74" spans="1:9" s="355" customFormat="1" ht="25.5" x14ac:dyDescent="0.2">
      <c r="A74" s="315" t="s">
        <v>440</v>
      </c>
      <c r="B74" s="316" t="s">
        <v>441</v>
      </c>
      <c r="C74" s="358">
        <f>'Bugetul cererii de finanțare'!C88</f>
        <v>0</v>
      </c>
      <c r="D74" s="359"/>
      <c r="E74" s="360">
        <v>0</v>
      </c>
      <c r="F74" s="360">
        <v>0</v>
      </c>
    </row>
    <row r="75" spans="1:9" s="355" customFormat="1" ht="15" x14ac:dyDescent="0.2">
      <c r="A75" s="315"/>
      <c r="B75" s="438" t="s">
        <v>353</v>
      </c>
      <c r="C75" s="439">
        <f>C73+C74</f>
        <v>0</v>
      </c>
      <c r="D75" s="440"/>
      <c r="E75" s="441">
        <f>E73+E74</f>
        <v>0</v>
      </c>
      <c r="F75" s="441">
        <f>F73+F74</f>
        <v>0</v>
      </c>
    </row>
    <row r="76" spans="1:9" s="355" customFormat="1" ht="15" x14ac:dyDescent="0.2">
      <c r="A76" s="323" t="s">
        <v>442</v>
      </c>
      <c r="B76" s="498" t="s">
        <v>444</v>
      </c>
      <c r="C76" s="499"/>
      <c r="D76" s="499"/>
      <c r="E76" s="499"/>
      <c r="F76" s="499"/>
      <c r="G76" s="499"/>
      <c r="H76" s="500"/>
      <c r="I76" s="437"/>
    </row>
    <row r="77" spans="1:9" s="355" customFormat="1" ht="15" x14ac:dyDescent="0.2">
      <c r="A77" s="315" t="s">
        <v>443</v>
      </c>
      <c r="B77" s="442" t="s">
        <v>444</v>
      </c>
      <c r="C77" s="443">
        <f>'Bugetul cererii de finanțare'!C91</f>
        <v>0</v>
      </c>
      <c r="D77" s="444"/>
      <c r="E77" s="360">
        <v>0</v>
      </c>
      <c r="F77" s="360">
        <v>0</v>
      </c>
    </row>
    <row r="78" spans="1:9" s="355" customFormat="1" ht="15" x14ac:dyDescent="0.2">
      <c r="A78" s="315"/>
      <c r="B78" s="319" t="s">
        <v>445</v>
      </c>
      <c r="C78" s="358">
        <f>C77</f>
        <v>0</v>
      </c>
      <c r="D78" s="359"/>
      <c r="E78" s="360">
        <f>E77</f>
        <v>0</v>
      </c>
      <c r="F78" s="360">
        <f>F77</f>
        <v>0</v>
      </c>
    </row>
    <row r="79" spans="1:9" s="355" customFormat="1" ht="15" x14ac:dyDescent="0.2">
      <c r="A79" s="323" t="s">
        <v>446</v>
      </c>
      <c r="B79" s="493" t="s">
        <v>460</v>
      </c>
      <c r="C79" s="494"/>
      <c r="D79" s="494"/>
      <c r="E79" s="494"/>
      <c r="F79" s="494"/>
      <c r="G79" s="494"/>
      <c r="H79" s="494"/>
      <c r="I79" s="436"/>
    </row>
    <row r="80" spans="1:9" s="355" customFormat="1" ht="15" x14ac:dyDescent="0.2">
      <c r="A80" s="315" t="s">
        <v>447</v>
      </c>
      <c r="B80" s="316" t="s">
        <v>449</v>
      </c>
      <c r="C80" s="358">
        <f>'Bugetul cererii de finanțare'!C94</f>
        <v>0</v>
      </c>
      <c r="D80" s="359"/>
      <c r="E80" s="360">
        <v>0</v>
      </c>
      <c r="F80" s="360">
        <v>0</v>
      </c>
    </row>
    <row r="81" spans="1:8" s="355" customFormat="1" ht="15" x14ac:dyDescent="0.2">
      <c r="A81" s="315" t="s">
        <v>450</v>
      </c>
      <c r="B81" s="316" t="s">
        <v>453</v>
      </c>
      <c r="C81" s="358">
        <f>'Bugetul cererii de finanțare'!C95</f>
        <v>0</v>
      </c>
      <c r="D81" s="359"/>
      <c r="E81" s="360">
        <v>0</v>
      </c>
      <c r="F81" s="360">
        <v>0</v>
      </c>
    </row>
    <row r="82" spans="1:8" s="355" customFormat="1" ht="25.5" x14ac:dyDescent="0.2">
      <c r="A82" s="315" t="s">
        <v>451</v>
      </c>
      <c r="B82" s="316" t="s">
        <v>454</v>
      </c>
      <c r="C82" s="358">
        <f>'Bugetul cererii de finanțare'!C96</f>
        <v>0</v>
      </c>
      <c r="D82" s="359"/>
      <c r="E82" s="360">
        <v>0</v>
      </c>
      <c r="F82" s="360">
        <v>0</v>
      </c>
    </row>
    <row r="83" spans="1:8" s="355" customFormat="1" ht="15" x14ac:dyDescent="0.2">
      <c r="A83" s="315" t="s">
        <v>452</v>
      </c>
      <c r="B83" s="316" t="s">
        <v>455</v>
      </c>
      <c r="C83" s="358">
        <f>'Bugetul cererii de finanțare'!C97</f>
        <v>0</v>
      </c>
      <c r="D83" s="359"/>
      <c r="E83" s="360">
        <v>0</v>
      </c>
      <c r="F83" s="360">
        <v>0</v>
      </c>
    </row>
    <row r="84" spans="1:8" s="355" customFormat="1" ht="15" x14ac:dyDescent="0.2">
      <c r="A84" s="315"/>
      <c r="B84" s="319" t="s">
        <v>448</v>
      </c>
      <c r="C84" s="358">
        <f>C80+C81+C82+C83</f>
        <v>0</v>
      </c>
      <c r="D84" s="359"/>
      <c r="E84" s="360">
        <f>E80+E81+E82+E83</f>
        <v>0</v>
      </c>
      <c r="F84" s="360">
        <f>F80+F81+F82+F83</f>
        <v>0</v>
      </c>
    </row>
    <row r="85" spans="1:8" s="366" customFormat="1" ht="16.5" x14ac:dyDescent="0.2">
      <c r="A85" s="364"/>
      <c r="B85" s="365" t="s">
        <v>283</v>
      </c>
      <c r="C85" s="358">
        <f>'Bugetul cererii de finanțare'!I99</f>
        <v>0</v>
      </c>
      <c r="D85" s="359"/>
      <c r="E85" s="358">
        <f>'Bugetul cererii de finanțare'!K99</f>
        <v>0</v>
      </c>
      <c r="F85" s="358">
        <f>'Bugetul cererii de finanțare'!L99</f>
        <v>0</v>
      </c>
    </row>
    <row r="86" spans="1:8" s="366" customFormat="1" ht="16.5" x14ac:dyDescent="0.2">
      <c r="A86" s="364"/>
      <c r="B86" s="365" t="s">
        <v>321</v>
      </c>
      <c r="C86" s="358">
        <f>'Bugetul cererii de finanțare'!C99+'Bugetul cererii de finanțare'!D99</f>
        <v>0</v>
      </c>
      <c r="D86" s="359"/>
      <c r="E86" s="363">
        <f>E85-E87</f>
        <v>0</v>
      </c>
      <c r="F86" s="363">
        <f>F85-F87</f>
        <v>0</v>
      </c>
    </row>
    <row r="87" spans="1:8" s="366" customFormat="1" ht="16.5" x14ac:dyDescent="0.2">
      <c r="A87" s="364"/>
      <c r="B87" s="365" t="s">
        <v>322</v>
      </c>
      <c r="C87" s="358">
        <f>'Bugetul cererii de finanțare'!F99+'Bugetul cererii de finanțare'!G99</f>
        <v>0</v>
      </c>
      <c r="D87" s="359" t="str">
        <f>IF(E87+F87&lt;&gt;C87,"Eroare!","")</f>
        <v/>
      </c>
      <c r="E87" s="392">
        <v>0</v>
      </c>
      <c r="F87" s="392">
        <v>0</v>
      </c>
    </row>
    <row r="88" spans="1:8" s="309" customFormat="1" ht="15" x14ac:dyDescent="0.2">
      <c r="A88" s="332"/>
      <c r="B88" s="333"/>
      <c r="C88" s="330"/>
      <c r="D88" s="330"/>
      <c r="E88" s="330"/>
      <c r="F88" s="330"/>
      <c r="G88" s="330"/>
      <c r="H88" s="330"/>
    </row>
    <row r="89" spans="1:8" s="404" customFormat="1" ht="15" x14ac:dyDescent="0.2">
      <c r="A89" s="400" t="s">
        <v>285</v>
      </c>
      <c r="B89" s="401" t="s">
        <v>286</v>
      </c>
      <c r="C89" s="402" t="s">
        <v>287</v>
      </c>
      <c r="D89" s="403"/>
      <c r="E89" s="403"/>
      <c r="F89" s="403"/>
      <c r="G89" s="403"/>
      <c r="H89" s="403"/>
    </row>
    <row r="90" spans="1:8" s="404" customFormat="1" ht="15" x14ac:dyDescent="0.2">
      <c r="A90" s="405" t="s">
        <v>124</v>
      </c>
      <c r="B90" s="400" t="s">
        <v>288</v>
      </c>
      <c r="C90" s="406">
        <f>C85</f>
        <v>0</v>
      </c>
      <c r="D90" s="403"/>
      <c r="E90" s="403"/>
      <c r="F90" s="403"/>
      <c r="G90" s="403"/>
      <c r="H90" s="403"/>
    </row>
    <row r="91" spans="1:8" s="404" customFormat="1" ht="15" x14ac:dyDescent="0.2">
      <c r="A91" s="405" t="s">
        <v>289</v>
      </c>
      <c r="B91" s="405" t="s">
        <v>290</v>
      </c>
      <c r="C91" s="407">
        <f>C87</f>
        <v>0</v>
      </c>
      <c r="D91" s="403"/>
      <c r="E91" s="403"/>
      <c r="F91" s="403"/>
      <c r="G91" s="403"/>
      <c r="H91" s="403"/>
    </row>
    <row r="92" spans="1:8" s="404" customFormat="1" ht="15" x14ac:dyDescent="0.2">
      <c r="A92" s="405" t="s">
        <v>291</v>
      </c>
      <c r="B92" s="405" t="s">
        <v>292</v>
      </c>
      <c r="C92" s="407">
        <f>C90-C91</f>
        <v>0</v>
      </c>
      <c r="D92" s="403"/>
      <c r="E92" s="403"/>
      <c r="F92" s="403"/>
      <c r="G92" s="403"/>
      <c r="H92" s="403"/>
    </row>
    <row r="93" spans="1:8" s="404" customFormat="1" ht="15" x14ac:dyDescent="0.2">
      <c r="A93" s="405" t="s">
        <v>125</v>
      </c>
      <c r="B93" s="400" t="s">
        <v>293</v>
      </c>
      <c r="C93" s="406">
        <f>SUM(C94:C95)</f>
        <v>0</v>
      </c>
      <c r="D93" s="403"/>
      <c r="E93" s="403"/>
      <c r="F93" s="403"/>
      <c r="G93" s="403"/>
      <c r="H93" s="403"/>
    </row>
    <row r="94" spans="1:8" s="404" customFormat="1" ht="15" x14ac:dyDescent="0.2">
      <c r="A94" s="405" t="s">
        <v>294</v>
      </c>
      <c r="B94" s="405" t="s">
        <v>295</v>
      </c>
      <c r="C94" s="408">
        <v>0</v>
      </c>
      <c r="D94" s="409" t="str">
        <f>IF(C94&lt;C92*0.1,"!!! Contribuția la cheltuielile eligibile nu este de minimum 50%","")</f>
        <v/>
      </c>
      <c r="E94" s="410"/>
      <c r="F94" s="403"/>
      <c r="G94" s="403"/>
      <c r="H94" s="403"/>
    </row>
    <row r="95" spans="1:8" s="404" customFormat="1" ht="15" x14ac:dyDescent="0.2">
      <c r="A95" s="405" t="s">
        <v>296</v>
      </c>
      <c r="B95" s="405" t="s">
        <v>297</v>
      </c>
      <c r="C95" s="407">
        <f>C91</f>
        <v>0</v>
      </c>
      <c r="D95" s="403"/>
      <c r="E95" s="403"/>
      <c r="F95" s="403"/>
      <c r="G95" s="403"/>
      <c r="H95" s="403"/>
    </row>
    <row r="96" spans="1:8" s="404" customFormat="1" ht="15" x14ac:dyDescent="0.2">
      <c r="A96" s="405" t="s">
        <v>129</v>
      </c>
      <c r="B96" s="400" t="s">
        <v>298</v>
      </c>
      <c r="C96" s="406">
        <f>C90-C93</f>
        <v>0</v>
      </c>
      <c r="D96" s="403"/>
      <c r="E96" s="403"/>
      <c r="F96" s="403"/>
      <c r="G96" s="403"/>
      <c r="H96" s="403"/>
    </row>
    <row r="97" spans="1:8" s="370" customFormat="1" x14ac:dyDescent="0.2">
      <c r="A97" s="367"/>
      <c r="B97" s="371"/>
      <c r="C97" s="368"/>
      <c r="D97" s="369"/>
      <c r="E97" s="351"/>
      <c r="F97" s="351"/>
    </row>
    <row r="98" spans="1:8" s="393" customFormat="1" x14ac:dyDescent="0.2">
      <c r="A98" s="476" t="s">
        <v>306</v>
      </c>
      <c r="B98" s="476"/>
      <c r="C98" s="477" t="s">
        <v>301</v>
      </c>
      <c r="D98" s="478" t="s">
        <v>302</v>
      </c>
      <c r="E98" s="479" t="s">
        <v>231</v>
      </c>
      <c r="F98" s="479"/>
      <c r="G98" s="411"/>
      <c r="H98" s="411"/>
    </row>
    <row r="99" spans="1:8" s="372" customFormat="1" x14ac:dyDescent="0.2">
      <c r="A99" s="476"/>
      <c r="B99" s="476"/>
      <c r="C99" s="477"/>
      <c r="D99" s="478"/>
      <c r="E99" s="352" t="s">
        <v>303</v>
      </c>
      <c r="F99" s="352" t="s">
        <v>304</v>
      </c>
    </row>
    <row r="100" spans="1:8" s="375" customFormat="1" x14ac:dyDescent="0.2">
      <c r="A100" s="469" t="s">
        <v>307</v>
      </c>
      <c r="B100" s="469"/>
      <c r="C100" s="373">
        <f>'Bugetul cererii de finanțare'!C104</f>
        <v>0</v>
      </c>
      <c r="D100" s="359" t="str">
        <f>IF(E100+F100&lt;&gt;C100,"Eroare!","")</f>
        <v/>
      </c>
      <c r="E100" s="374">
        <f>E85</f>
        <v>0</v>
      </c>
      <c r="F100" s="374">
        <f>F85</f>
        <v>0</v>
      </c>
    </row>
    <row r="101" spans="1:8" s="375" customFormat="1" x14ac:dyDescent="0.2">
      <c r="A101" s="469" t="s">
        <v>308</v>
      </c>
      <c r="B101" s="469"/>
      <c r="C101" s="373">
        <f>'Bugetul cererii de finanțare'!C108+'Bugetul cererii de finanțare'!C109</f>
        <v>0</v>
      </c>
      <c r="D101" s="359" t="str">
        <f>IF(E101+F101&lt;&gt;C101,"Eroare!","")</f>
        <v/>
      </c>
      <c r="E101" s="374">
        <f>SUM(E102:E103)</f>
        <v>0</v>
      </c>
      <c r="F101" s="374">
        <f>SUM(F102:F103)</f>
        <v>0</v>
      </c>
    </row>
    <row r="102" spans="1:8" s="372" customFormat="1" x14ac:dyDescent="0.2">
      <c r="A102" s="472" t="s">
        <v>309</v>
      </c>
      <c r="B102" s="472"/>
      <c r="C102" s="373"/>
      <c r="D102" s="359"/>
      <c r="E102" s="360">
        <v>0</v>
      </c>
      <c r="F102" s="360">
        <v>0</v>
      </c>
    </row>
    <row r="103" spans="1:8" s="372" customFormat="1" x14ac:dyDescent="0.2">
      <c r="A103" s="472" t="s">
        <v>310</v>
      </c>
      <c r="B103" s="472"/>
      <c r="C103" s="373"/>
      <c r="D103" s="359"/>
      <c r="E103" s="360">
        <v>0</v>
      </c>
      <c r="F103" s="360">
        <v>0</v>
      </c>
    </row>
    <row r="104" spans="1:8" s="375" customFormat="1" x14ac:dyDescent="0.2">
      <c r="A104" s="469" t="s">
        <v>298</v>
      </c>
      <c r="B104" s="469"/>
      <c r="C104" s="373">
        <f>'Bugetul cererii de finanțare'!C110</f>
        <v>0</v>
      </c>
      <c r="D104" s="359" t="str">
        <f>IF(E104+F104&lt;&gt;C104,"Eroare!","")</f>
        <v/>
      </c>
      <c r="E104" s="374">
        <f>E100-E101</f>
        <v>0</v>
      </c>
      <c r="F104" s="374">
        <f>F100-F101</f>
        <v>0</v>
      </c>
    </row>
    <row r="105" spans="1:8" s="378" customFormat="1" ht="15" x14ac:dyDescent="0.2">
      <c r="A105" s="376"/>
      <c r="B105" s="377"/>
      <c r="C105" s="368"/>
      <c r="D105" s="369"/>
      <c r="E105" s="351"/>
      <c r="F105" s="351"/>
    </row>
    <row r="106" spans="1:8" s="353" customFormat="1" ht="15" x14ac:dyDescent="0.2">
      <c r="A106" s="473" t="s">
        <v>311</v>
      </c>
      <c r="B106" s="473"/>
      <c r="C106" s="473"/>
      <c r="D106" s="369"/>
      <c r="E106" s="351"/>
      <c r="F106" s="351"/>
    </row>
    <row r="107" spans="1:8" s="380" customFormat="1" ht="15" customHeight="1" x14ac:dyDescent="0.2">
      <c r="A107" s="474" t="s">
        <v>312</v>
      </c>
      <c r="B107" s="475"/>
      <c r="C107" s="379" t="s">
        <v>68</v>
      </c>
      <c r="D107" s="391" t="s">
        <v>303</v>
      </c>
      <c r="E107" s="391" t="s">
        <v>304</v>
      </c>
      <c r="F107" s="391" t="s">
        <v>305</v>
      </c>
      <c r="G107" s="391" t="s">
        <v>361</v>
      </c>
      <c r="H107" s="391" t="s">
        <v>362</v>
      </c>
    </row>
    <row r="108" spans="1:8" s="380" customFormat="1" ht="15" customHeight="1" x14ac:dyDescent="0.2">
      <c r="A108" s="480" t="s">
        <v>313</v>
      </c>
      <c r="B108" s="481"/>
      <c r="C108" s="359">
        <f>SUM(D108:F108)</f>
        <v>0</v>
      </c>
      <c r="D108" s="374">
        <f>E103</f>
        <v>0</v>
      </c>
      <c r="E108" s="374">
        <f>F103</f>
        <v>0</v>
      </c>
      <c r="F108" s="374"/>
      <c r="G108" s="374"/>
      <c r="H108" s="374"/>
    </row>
    <row r="109" spans="1:8" s="380" customFormat="1" ht="15" customHeight="1" x14ac:dyDescent="0.2">
      <c r="A109" s="480" t="s">
        <v>314</v>
      </c>
      <c r="B109" s="481"/>
      <c r="C109" s="359">
        <f>SUM(D109:F109,D114:F114)</f>
        <v>0</v>
      </c>
      <c r="D109" s="360">
        <v>0</v>
      </c>
      <c r="E109" s="360">
        <v>0</v>
      </c>
      <c r="F109" s="360">
        <v>0</v>
      </c>
      <c r="G109" s="360">
        <v>0</v>
      </c>
      <c r="H109" s="360">
        <v>0</v>
      </c>
    </row>
    <row r="110" spans="1:8" s="380" customFormat="1" ht="15" customHeight="1" x14ac:dyDescent="0.2">
      <c r="A110" s="480" t="s">
        <v>315</v>
      </c>
      <c r="B110" s="481"/>
      <c r="C110" s="359">
        <f>SUM(D110:F110,D115:F115)</f>
        <v>0</v>
      </c>
      <c r="D110" s="360">
        <v>0</v>
      </c>
      <c r="E110" s="360">
        <v>0</v>
      </c>
      <c r="F110" s="360">
        <v>0</v>
      </c>
      <c r="G110" s="360">
        <v>0</v>
      </c>
      <c r="H110" s="360">
        <v>0</v>
      </c>
    </row>
    <row r="111" spans="1:8" s="382" customFormat="1" ht="15" customHeight="1" x14ac:dyDescent="0.2">
      <c r="A111" s="467" t="s">
        <v>316</v>
      </c>
      <c r="B111" s="468"/>
      <c r="C111" s="359">
        <f>SUM(D111:F111,D116:F116)</f>
        <v>0</v>
      </c>
      <c r="D111" s="374">
        <f>D110+D109</f>
        <v>0</v>
      </c>
      <c r="E111" s="374">
        <f>E110+E109</f>
        <v>0</v>
      </c>
      <c r="F111" s="374">
        <f>F110+F109</f>
        <v>0</v>
      </c>
      <c r="G111" s="374">
        <f>G110+G109</f>
        <v>0</v>
      </c>
      <c r="H111" s="374">
        <f>H110+H109</f>
        <v>0</v>
      </c>
    </row>
    <row r="112" spans="1:8" s="353" customFormat="1" ht="15" x14ac:dyDescent="0.2">
      <c r="A112" s="383"/>
      <c r="B112" s="384"/>
      <c r="C112" s="368"/>
      <c r="D112" s="391" t="s">
        <v>317</v>
      </c>
      <c r="E112" s="391" t="s">
        <v>318</v>
      </c>
      <c r="F112" s="391" t="s">
        <v>319</v>
      </c>
      <c r="G112" s="391" t="s">
        <v>363</v>
      </c>
      <c r="H112" s="391" t="s">
        <v>364</v>
      </c>
    </row>
    <row r="113" spans="1:8" s="353" customFormat="1" ht="15" x14ac:dyDescent="0.2">
      <c r="A113" s="383"/>
      <c r="B113" s="384"/>
      <c r="C113" s="368"/>
      <c r="D113" s="381"/>
      <c r="E113" s="381"/>
      <c r="F113" s="381"/>
      <c r="G113" s="374"/>
      <c r="H113" s="374"/>
    </row>
    <row r="114" spans="1:8" s="353" customFormat="1" ht="15" x14ac:dyDescent="0.2">
      <c r="A114" s="383"/>
      <c r="B114" s="384"/>
      <c r="C114" s="368"/>
      <c r="D114" s="360">
        <v>0</v>
      </c>
      <c r="E114" s="360">
        <v>0</v>
      </c>
      <c r="F114" s="360">
        <v>0</v>
      </c>
      <c r="G114" s="360">
        <v>0</v>
      </c>
      <c r="H114" s="360">
        <v>0</v>
      </c>
    </row>
    <row r="115" spans="1:8" s="353" customFormat="1" ht="15" x14ac:dyDescent="0.2">
      <c r="A115" s="383"/>
      <c r="B115" s="384"/>
      <c r="C115" s="368"/>
      <c r="D115" s="360">
        <v>0</v>
      </c>
      <c r="E115" s="360">
        <v>0</v>
      </c>
      <c r="F115" s="360">
        <v>0</v>
      </c>
      <c r="G115" s="360">
        <v>0</v>
      </c>
      <c r="H115" s="360">
        <v>0</v>
      </c>
    </row>
    <row r="116" spans="1:8" s="353" customFormat="1" ht="15" x14ac:dyDescent="0.2">
      <c r="A116" s="383"/>
      <c r="B116" s="384"/>
      <c r="C116" s="368"/>
      <c r="D116" s="374">
        <f>D115+D114</f>
        <v>0</v>
      </c>
      <c r="E116" s="374">
        <f>E115+E114</f>
        <v>0</v>
      </c>
      <c r="F116" s="374">
        <f>F115+F114</f>
        <v>0</v>
      </c>
      <c r="G116" s="374">
        <f>G115+G114</f>
        <v>0</v>
      </c>
      <c r="H116" s="374">
        <f>H115+H114</f>
        <v>0</v>
      </c>
    </row>
  </sheetData>
  <mergeCells count="43">
    <mergeCell ref="G1:H2"/>
    <mergeCell ref="A2:F2"/>
    <mergeCell ref="E7:F7"/>
    <mergeCell ref="A108:B108"/>
    <mergeCell ref="A101:B101"/>
    <mergeCell ref="B56:H56"/>
    <mergeCell ref="B59:H59"/>
    <mergeCell ref="B62:H62"/>
    <mergeCell ref="B79:H79"/>
    <mergeCell ref="B76:H76"/>
    <mergeCell ref="B72:H72"/>
    <mergeCell ref="B69:H69"/>
    <mergeCell ref="B66:H66"/>
    <mergeCell ref="A1:F1"/>
    <mergeCell ref="B3:F3"/>
    <mergeCell ref="G3:H3"/>
    <mergeCell ref="A109:B109"/>
    <mergeCell ref="A110:B110"/>
    <mergeCell ref="A4:F4"/>
    <mergeCell ref="A5:F5"/>
    <mergeCell ref="B6:C6"/>
    <mergeCell ref="A7:A8"/>
    <mergeCell ref="B7:B8"/>
    <mergeCell ref="C7:C8"/>
    <mergeCell ref="D7:D8"/>
    <mergeCell ref="A49:H49"/>
    <mergeCell ref="B53:H53"/>
    <mergeCell ref="A111:B111"/>
    <mergeCell ref="A100:B100"/>
    <mergeCell ref="B9:F9"/>
    <mergeCell ref="B15:F15"/>
    <mergeCell ref="B18:F18"/>
    <mergeCell ref="B28:F28"/>
    <mergeCell ref="B36:F36"/>
    <mergeCell ref="A102:B102"/>
    <mergeCell ref="A103:B103"/>
    <mergeCell ref="A104:B104"/>
    <mergeCell ref="A106:C106"/>
    <mergeCell ref="A107:B107"/>
    <mergeCell ref="A98:B99"/>
    <mergeCell ref="C98:C99"/>
    <mergeCell ref="D98:D99"/>
    <mergeCell ref="E98:F98"/>
  </mergeCells>
  <pageMargins left="0.70866141732283472" right="0.70866141732283472" top="0.51181102362204722" bottom="0.23622047244094491" header="0.31496062992125984" footer="0.31496062992125984"/>
  <pageSetup paperSize="9" scale="9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G8" activePane="bottomRight" state="frozen"/>
      <selection activeCell="F67" sqref="F67"/>
      <selection pane="topRight" activeCell="F67" sqref="F67"/>
      <selection pane="bottomLeft" activeCell="F67" sqref="F67"/>
      <selection pane="bottomRight" activeCell="P1" sqref="P1:Q2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 customHeight="1" x14ac:dyDescent="0.2">
      <c r="A1" s="501" t="s">
        <v>154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452" t="s">
        <v>463</v>
      </c>
      <c r="Q1" s="520"/>
      <c r="R1" s="64"/>
    </row>
    <row r="2" spans="1:18" s="65" customFormat="1" ht="23.25" x14ac:dyDescent="0.2">
      <c r="A2" s="505" t="s">
        <v>230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22"/>
      <c r="P2" s="454"/>
      <c r="Q2" s="521"/>
      <c r="R2" s="64"/>
    </row>
    <row r="3" spans="1:18" s="65" customFormat="1" ht="19.5" customHeight="1" x14ac:dyDescent="0.2">
      <c r="A3" s="414"/>
      <c r="B3" s="505" t="str">
        <f>'Planul investițional'!$B$3</f>
        <v>ASOCIAȚIA  FLAG  MANGALIA LITORAL</v>
      </c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  <c r="P3" s="415"/>
      <c r="Q3" s="416"/>
      <c r="R3" s="64"/>
    </row>
    <row r="4" spans="1:18" s="65" customFormat="1" ht="15.75" customHeight="1" x14ac:dyDescent="0.2">
      <c r="A4" s="515" t="s">
        <v>216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6"/>
      <c r="Q4" s="516"/>
      <c r="R4" s="64"/>
    </row>
    <row r="5" spans="1:18" s="65" customFormat="1" ht="14.25" customHeight="1" x14ac:dyDescent="0.2">
      <c r="A5" s="66"/>
      <c r="B5" s="67"/>
      <c r="C5" s="68"/>
      <c r="D5" s="69"/>
      <c r="E5" s="517" t="s">
        <v>28</v>
      </c>
      <c r="F5" s="517"/>
      <c r="G5" s="517"/>
      <c r="H5" s="517"/>
      <c r="I5" s="517" t="s">
        <v>29</v>
      </c>
      <c r="J5" s="517"/>
      <c r="K5" s="517"/>
      <c r="L5" s="517"/>
      <c r="M5" s="513" t="s">
        <v>202</v>
      </c>
      <c r="N5" s="513" t="s">
        <v>203</v>
      </c>
      <c r="O5" s="513" t="s">
        <v>204</v>
      </c>
      <c r="P5" s="513" t="s">
        <v>201</v>
      </c>
      <c r="Q5" s="518" t="s">
        <v>205</v>
      </c>
      <c r="R5" s="64"/>
    </row>
    <row r="6" spans="1:18" s="65" customFormat="1" ht="25.5" customHeight="1" x14ac:dyDescent="0.2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514"/>
      <c r="N6" s="514"/>
      <c r="O6" s="514"/>
      <c r="P6" s="514"/>
      <c r="Q6" s="519"/>
      <c r="R6" s="64"/>
    </row>
    <row r="7" spans="1:18" s="65" customFormat="1" ht="18" customHeight="1" x14ac:dyDescent="0.2">
      <c r="A7" s="515" t="s">
        <v>74</v>
      </c>
      <c r="B7" s="516"/>
      <c r="C7" s="516"/>
      <c r="D7" s="516"/>
      <c r="E7" s="516"/>
      <c r="F7" s="516"/>
      <c r="G7" s="516"/>
      <c r="H7" s="516"/>
      <c r="I7" s="516"/>
      <c r="J7" s="516"/>
      <c r="K7" s="516"/>
      <c r="L7" s="516"/>
      <c r="M7" s="516"/>
      <c r="N7" s="516"/>
      <c r="O7" s="516"/>
      <c r="P7" s="516"/>
      <c r="Q7" s="516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99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99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99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99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99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99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99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99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99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99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99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99"/>
      <c r="R19" s="73"/>
    </row>
    <row r="20" spans="1:18" s="65" customFormat="1" ht="18" customHeight="1" x14ac:dyDescent="0.2">
      <c r="A20" s="515" t="s">
        <v>135</v>
      </c>
      <c r="B20" s="516"/>
      <c r="C20" s="516"/>
      <c r="D20" s="516"/>
      <c r="E20" s="516"/>
      <c r="F20" s="516"/>
      <c r="G20" s="516"/>
      <c r="H20" s="516"/>
      <c r="I20" s="516"/>
      <c r="J20" s="516"/>
      <c r="K20" s="516"/>
      <c r="L20" s="516"/>
      <c r="M20" s="516"/>
      <c r="N20" s="516"/>
      <c r="O20" s="516"/>
      <c r="P20" s="516"/>
      <c r="Q20" s="516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/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5"/>
    </row>
    <row r="33" spans="1:18" s="65" customFormat="1" ht="18" customHeight="1" x14ac:dyDescent="0.2">
      <c r="A33" s="509" t="s">
        <v>52</v>
      </c>
      <c r="B33" s="510"/>
      <c r="C33" s="77"/>
      <c r="D33" s="78" t="s">
        <v>145</v>
      </c>
      <c r="E33" s="77">
        <f>SUM(E21+E22+E23+E24+E25+E26+E27+E28+E29+E30+E31+E32)</f>
        <v>0</v>
      </c>
      <c r="F33" s="77">
        <f t="shared" ref="F33:Q33" si="16">SUM(F21+F22+F23+F24+F25+F26+F27+F28+F29+F30+F31+F32)</f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7">
        <f t="shared" si="16"/>
        <v>0</v>
      </c>
      <c r="M33" s="77">
        <f t="shared" si="16"/>
        <v>0</v>
      </c>
      <c r="N33" s="77">
        <f t="shared" si="16"/>
        <v>0</v>
      </c>
      <c r="O33" s="77">
        <f>SUM(O21+O22+O23+O24+O25+O26+O27+O28+O29+O30+O31+O32)</f>
        <v>0</v>
      </c>
      <c r="P33" s="77">
        <f t="shared" si="16"/>
        <v>0</v>
      </c>
      <c r="Q33" s="77">
        <f t="shared" si="16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99"/>
      <c r="R34" s="73"/>
    </row>
    <row r="35" spans="1:18" s="65" customFormat="1" ht="18" customHeight="1" x14ac:dyDescent="0.2">
      <c r="A35" s="511" t="s">
        <v>72</v>
      </c>
      <c r="B35" s="512"/>
      <c r="C35" s="77"/>
      <c r="D35" s="78" t="s">
        <v>145</v>
      </c>
      <c r="E35" s="77">
        <f>SUM(E33+E34)</f>
        <v>0</v>
      </c>
      <c r="F35" s="77">
        <f t="shared" ref="F35:Q35" si="17">SUM(F33+F34)</f>
        <v>0</v>
      </c>
      <c r="G35" s="77">
        <f t="shared" si="17"/>
        <v>0</v>
      </c>
      <c r="H35" s="77">
        <f t="shared" si="17"/>
        <v>0</v>
      </c>
      <c r="I35" s="77">
        <f t="shared" si="17"/>
        <v>0</v>
      </c>
      <c r="J35" s="77">
        <f t="shared" si="17"/>
        <v>0</v>
      </c>
      <c r="K35" s="77">
        <f t="shared" si="17"/>
        <v>0</v>
      </c>
      <c r="L35" s="77">
        <f t="shared" si="17"/>
        <v>0</v>
      </c>
      <c r="M35" s="77">
        <f>SUM(M33+M34)</f>
        <v>0</v>
      </c>
      <c r="N35" s="77">
        <f t="shared" si="17"/>
        <v>0</v>
      </c>
      <c r="O35" s="77">
        <f t="shared" si="17"/>
        <v>0</v>
      </c>
      <c r="P35" s="77">
        <f t="shared" si="17"/>
        <v>0</v>
      </c>
      <c r="Q35" s="77">
        <f t="shared" si="17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399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399"/>
      <c r="R37" s="75"/>
    </row>
    <row r="38" spans="1:18" s="80" customFormat="1" ht="24.75" customHeight="1" x14ac:dyDescent="0.2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399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399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399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399"/>
      <c r="R41" s="75"/>
    </row>
    <row r="42" spans="1:18" s="85" customFormat="1" ht="18" customHeight="1" thickBot="1" x14ac:dyDescent="0.25">
      <c r="A42" s="507" t="s">
        <v>54</v>
      </c>
      <c r="B42" s="508"/>
      <c r="C42" s="81"/>
      <c r="D42" s="82" t="s">
        <v>145</v>
      </c>
      <c r="E42" s="81">
        <f>SUM(E35:E41)</f>
        <v>0</v>
      </c>
      <c r="F42" s="81">
        <f t="shared" ref="F42:K42" si="20">SUM(F35:F41)</f>
        <v>0</v>
      </c>
      <c r="G42" s="81">
        <f t="shared" si="20"/>
        <v>0</v>
      </c>
      <c r="H42" s="81">
        <f t="shared" si="20"/>
        <v>0</v>
      </c>
      <c r="I42" s="81">
        <f t="shared" si="20"/>
        <v>0</v>
      </c>
      <c r="J42" s="81">
        <f t="shared" si="20"/>
        <v>0</v>
      </c>
      <c r="K42" s="81">
        <f t="shared" si="20"/>
        <v>0</v>
      </c>
      <c r="L42" s="81">
        <f t="shared" ref="L42:Q42" si="21">SUM(L35:L41)</f>
        <v>0</v>
      </c>
      <c r="M42" s="81">
        <f t="shared" si="21"/>
        <v>0</v>
      </c>
      <c r="N42" s="81">
        <f>SUM(N35:N41)</f>
        <v>0</v>
      </c>
      <c r="O42" s="81">
        <f t="shared" si="21"/>
        <v>0</v>
      </c>
      <c r="P42" s="81">
        <f t="shared" si="21"/>
        <v>0</v>
      </c>
      <c r="Q42" s="81">
        <f t="shared" si="21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7">
    <mergeCell ref="A1:O1"/>
    <mergeCell ref="P1:Q2"/>
    <mergeCell ref="I5:L5"/>
    <mergeCell ref="M5:M6"/>
    <mergeCell ref="A4:Q4"/>
    <mergeCell ref="A2:O2"/>
    <mergeCell ref="B3:O3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topLeftCell="F1" zoomScale="80" zoomScaleNormal="80" workbookViewId="0">
      <selection activeCell="P1" sqref="P1:P2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customHeight="1" x14ac:dyDescent="0.2">
      <c r="A1" s="523" t="s">
        <v>154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394"/>
      <c r="P1" s="452" t="s">
        <v>464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525" t="s">
        <v>230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7"/>
      <c r="O2" s="395"/>
      <c r="P2" s="454"/>
      <c r="Q2" s="96"/>
      <c r="IO2" s="98"/>
      <c r="IP2" s="65"/>
      <c r="IQ2" s="65"/>
      <c r="IR2" s="65"/>
      <c r="IS2" s="65"/>
      <c r="IT2" s="65"/>
      <c r="IU2" s="65"/>
    </row>
    <row r="3" spans="1:255" ht="21" customHeight="1" x14ac:dyDescent="0.2">
      <c r="A3" s="414"/>
      <c r="B3" s="525" t="str">
        <f>'Prognoza veniturilor'!$B$3</f>
        <v>ASOCIAȚIA  FLAG  MANGALIA LITORAL</v>
      </c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415"/>
      <c r="P3" s="415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528" t="s">
        <v>27</v>
      </c>
      <c r="B4" s="529"/>
      <c r="C4" s="529"/>
      <c r="D4" s="529"/>
      <c r="E4" s="529"/>
      <c r="F4" s="529"/>
      <c r="G4" s="529"/>
      <c r="H4" s="529"/>
      <c r="I4" s="529"/>
      <c r="J4" s="529"/>
      <c r="K4" s="529"/>
      <c r="L4" s="529"/>
      <c r="M4" s="529"/>
      <c r="N4" s="529"/>
      <c r="O4" s="529"/>
      <c r="P4" s="529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517" t="s">
        <v>28</v>
      </c>
      <c r="E5" s="517"/>
      <c r="F5" s="517"/>
      <c r="G5" s="517"/>
      <c r="H5" s="517" t="s">
        <v>29</v>
      </c>
      <c r="I5" s="517"/>
      <c r="J5" s="517"/>
      <c r="K5" s="517"/>
      <c r="L5" s="513" t="s">
        <v>198</v>
      </c>
      <c r="M5" s="513" t="s">
        <v>199</v>
      </c>
      <c r="N5" s="513" t="s">
        <v>200</v>
      </c>
      <c r="O5" s="518" t="s">
        <v>358</v>
      </c>
      <c r="P5" s="513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514"/>
      <c r="M6" s="514"/>
      <c r="N6" s="514"/>
      <c r="O6" s="519"/>
      <c r="P6" s="514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0">SUM(E7:E10)</f>
        <v>0</v>
      </c>
      <c r="F11" s="110">
        <f t="shared" si="0"/>
        <v>0</v>
      </c>
      <c r="G11" s="110">
        <f t="shared" si="0"/>
        <v>0</v>
      </c>
      <c r="H11" s="110">
        <f t="shared" si="0"/>
        <v>0</v>
      </c>
      <c r="I11" s="110">
        <f t="shared" si="0"/>
        <v>0</v>
      </c>
      <c r="J11" s="110">
        <f t="shared" si="0"/>
        <v>0</v>
      </c>
      <c r="K11" s="110">
        <f t="shared" si="0"/>
        <v>0</v>
      </c>
      <c r="L11" s="110">
        <f>SUM(L7:L10)</f>
        <v>0</v>
      </c>
      <c r="M11" s="110">
        <f>SUM(M7:M10)</f>
        <v>0</v>
      </c>
      <c r="N11" s="110">
        <f>SUM(N7:N10)</f>
        <v>0</v>
      </c>
      <c r="O11" s="111">
        <f>SUM(O7:O10)</f>
        <v>0</v>
      </c>
      <c r="P11" s="110">
        <f>SUM(P7:P10)</f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1">SUM(E12:E13)</f>
        <v>0</v>
      </c>
      <c r="F14" s="110">
        <f t="shared" si="1"/>
        <v>0</v>
      </c>
      <c r="G14" s="110">
        <f>SUM(G12:G13)</f>
        <v>0</v>
      </c>
      <c r="H14" s="110">
        <f t="shared" si="1"/>
        <v>0</v>
      </c>
      <c r="I14" s="110">
        <f t="shared" si="1"/>
        <v>0</v>
      </c>
      <c r="J14" s="110">
        <f t="shared" si="1"/>
        <v>0</v>
      </c>
      <c r="K14" s="110">
        <f t="shared" si="1"/>
        <v>0</v>
      </c>
      <c r="L14" s="110">
        <f>SUM(L12:L13)</f>
        <v>0</v>
      </c>
      <c r="M14" s="110">
        <f>SUM(M12:M13)</f>
        <v>0</v>
      </c>
      <c r="N14" s="110">
        <f>SUM(N12:N13)</f>
        <v>0</v>
      </c>
      <c r="O14" s="111">
        <f>SUM(O12:O13)</f>
        <v>0</v>
      </c>
      <c r="P14" s="110">
        <f>SUM(P12:P13)</f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2">SUM(E11+E14+E16+E15)</f>
        <v>0</v>
      </c>
      <c r="F17" s="110">
        <f t="shared" si="2"/>
        <v>0</v>
      </c>
      <c r="G17" s="110">
        <f t="shared" si="2"/>
        <v>0</v>
      </c>
      <c r="H17" s="110">
        <f t="shared" si="2"/>
        <v>0</v>
      </c>
      <c r="I17" s="110">
        <f t="shared" si="2"/>
        <v>0</v>
      </c>
      <c r="J17" s="110">
        <f t="shared" si="2"/>
        <v>0</v>
      </c>
      <c r="K17" s="110">
        <f t="shared" si="2"/>
        <v>0</v>
      </c>
      <c r="L17" s="110">
        <f>SUM(L11+L14+L16+L15)</f>
        <v>0</v>
      </c>
      <c r="M17" s="110">
        <f>SUM(M11+M14+M16+M15)</f>
        <v>0</v>
      </c>
      <c r="N17" s="110">
        <f>SUM(N11+N14+N16+N15)</f>
        <v>0</v>
      </c>
      <c r="O17" s="111">
        <f>SUM(O11+O14+O16+O15)</f>
        <v>0</v>
      </c>
      <c r="P17" s="110">
        <f>SUM(P11+P14+P16+P15)</f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topLeftCell="D1" zoomScale="60" zoomScaleNormal="60" workbookViewId="0">
      <selection activeCell="Q1" sqref="Q1:R2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541" t="s">
        <v>154</v>
      </c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3"/>
      <c r="Q1" s="537" t="s">
        <v>465</v>
      </c>
      <c r="R1" s="538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525" t="s">
        <v>230</v>
      </c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7"/>
      <c r="Q2" s="539"/>
      <c r="R2" s="540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21" customHeight="1" x14ac:dyDescent="0.2">
      <c r="B3" s="417"/>
      <c r="C3" s="525" t="str">
        <f>'Prognoza cheltuielilor'!$B$3</f>
        <v>ASOCIAȚIA  FLAG  MANGALIA LITORAL</v>
      </c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418"/>
      <c r="R3" s="419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533" t="s">
        <v>26</v>
      </c>
      <c r="C4" s="534"/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534"/>
      <c r="Q4" s="534"/>
      <c r="R4" s="535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514" t="s">
        <v>206</v>
      </c>
      <c r="F5" s="536" t="s">
        <v>28</v>
      </c>
      <c r="G5" s="536"/>
      <c r="H5" s="536"/>
      <c r="I5" s="536"/>
      <c r="J5" s="536" t="s">
        <v>29</v>
      </c>
      <c r="K5" s="536"/>
      <c r="L5" s="536"/>
      <c r="M5" s="536"/>
      <c r="N5" s="514" t="s">
        <v>207</v>
      </c>
      <c r="O5" s="514" t="s">
        <v>208</v>
      </c>
      <c r="P5" s="514" t="s">
        <v>209</v>
      </c>
      <c r="Q5" s="514" t="s">
        <v>210</v>
      </c>
      <c r="R5" s="519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197</v>
      </c>
      <c r="C6" s="39" t="s">
        <v>46</v>
      </c>
      <c r="D6" s="60"/>
      <c r="E6" s="514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514"/>
      <c r="O6" s="514"/>
      <c r="P6" s="514"/>
      <c r="Q6" s="514"/>
      <c r="R6" s="519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530" t="s">
        <v>47</v>
      </c>
      <c r="C7" s="531"/>
      <c r="D7" s="531"/>
      <c r="E7" s="531"/>
      <c r="F7" s="531"/>
      <c r="G7" s="531"/>
      <c r="H7" s="531"/>
      <c r="I7" s="531"/>
      <c r="J7" s="531"/>
      <c r="K7" s="531"/>
      <c r="L7" s="531"/>
      <c r="M7" s="531"/>
      <c r="N7" s="531"/>
      <c r="O7" s="531"/>
      <c r="P7" s="531"/>
      <c r="Q7" s="531"/>
      <c r="R7" s="532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530" t="s">
        <v>49</v>
      </c>
      <c r="C13" s="531"/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2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1">SUM(E14:E17)</f>
        <v>0</v>
      </c>
      <c r="F18" s="132">
        <f t="shared" si="1"/>
        <v>0</v>
      </c>
      <c r="G18" s="132">
        <f t="shared" si="1"/>
        <v>0</v>
      </c>
      <c r="H18" s="132">
        <f t="shared" si="1"/>
        <v>0</v>
      </c>
      <c r="I18" s="132">
        <f t="shared" si="1"/>
        <v>0</v>
      </c>
      <c r="J18" s="132">
        <f t="shared" si="1"/>
        <v>0</v>
      </c>
      <c r="K18" s="132">
        <f t="shared" si="1"/>
        <v>0</v>
      </c>
      <c r="L18" s="132">
        <f t="shared" si="1"/>
        <v>0</v>
      </c>
      <c r="M18" s="132">
        <f t="shared" si="1"/>
        <v>0</v>
      </c>
      <c r="N18" s="132">
        <f t="shared" si="1"/>
        <v>0</v>
      </c>
      <c r="O18" s="132">
        <f t="shared" si="1"/>
        <v>0</v>
      </c>
      <c r="P18" s="132">
        <f t="shared" si="1"/>
        <v>0</v>
      </c>
      <c r="Q18" s="132">
        <f t="shared" si="1"/>
        <v>0</v>
      </c>
      <c r="R18" s="133">
        <f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2">SUM(E12-E18)</f>
        <v>0</v>
      </c>
      <c r="F19" s="132">
        <f t="shared" si="2"/>
        <v>0</v>
      </c>
      <c r="G19" s="132">
        <f t="shared" si="2"/>
        <v>0</v>
      </c>
      <c r="H19" s="132">
        <f t="shared" si="2"/>
        <v>0</v>
      </c>
      <c r="I19" s="132">
        <f t="shared" si="2"/>
        <v>0</v>
      </c>
      <c r="J19" s="132">
        <f t="shared" si="2"/>
        <v>0</v>
      </c>
      <c r="K19" s="132">
        <f t="shared" si="2"/>
        <v>0</v>
      </c>
      <c r="L19" s="132">
        <f t="shared" si="2"/>
        <v>0</v>
      </c>
      <c r="M19" s="132">
        <f t="shared" si="2"/>
        <v>0</v>
      </c>
      <c r="N19" s="132">
        <f t="shared" si="2"/>
        <v>0</v>
      </c>
      <c r="O19" s="132">
        <f t="shared" si="2"/>
        <v>0</v>
      </c>
      <c r="P19" s="132">
        <f t="shared" si="2"/>
        <v>0</v>
      </c>
      <c r="Q19" s="132">
        <f t="shared" si="2"/>
        <v>0</v>
      </c>
      <c r="R19" s="133">
        <f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530" t="s">
        <v>63</v>
      </c>
      <c r="C20" s="531"/>
      <c r="D20" s="531"/>
      <c r="E20" s="531"/>
      <c r="F20" s="531"/>
      <c r="G20" s="531"/>
      <c r="H20" s="531"/>
      <c r="I20" s="531"/>
      <c r="J20" s="531"/>
      <c r="K20" s="531"/>
      <c r="L20" s="531"/>
      <c r="M20" s="531"/>
      <c r="N20" s="531"/>
      <c r="O20" s="531"/>
      <c r="P20" s="531"/>
      <c r="Q20" s="531"/>
      <c r="R20" s="532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530" t="s">
        <v>64</v>
      </c>
      <c r="C22" s="531"/>
      <c r="D22" s="531"/>
      <c r="E22" s="531"/>
      <c r="F22" s="531"/>
      <c r="G22" s="531"/>
      <c r="H22" s="531"/>
      <c r="I22" s="531"/>
      <c r="J22" s="531"/>
      <c r="K22" s="531"/>
      <c r="L22" s="531"/>
      <c r="M22" s="531"/>
      <c r="N22" s="531"/>
      <c r="O22" s="531"/>
      <c r="P22" s="531"/>
      <c r="Q22" s="531"/>
      <c r="R22" s="532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3">SUM(G23+G24)</f>
        <v>0</v>
      </c>
      <c r="H25" s="135">
        <f t="shared" si="3"/>
        <v>0</v>
      </c>
      <c r="I25" s="135">
        <f t="shared" si="3"/>
        <v>0</v>
      </c>
      <c r="J25" s="135">
        <f t="shared" si="3"/>
        <v>0</v>
      </c>
      <c r="K25" s="135">
        <f t="shared" si="3"/>
        <v>0</v>
      </c>
      <c r="L25" s="135">
        <f t="shared" si="3"/>
        <v>0</v>
      </c>
      <c r="M25" s="135">
        <f t="shared" si="3"/>
        <v>0</v>
      </c>
      <c r="N25" s="135">
        <f t="shared" si="3"/>
        <v>0</v>
      </c>
      <c r="O25" s="135">
        <f t="shared" si="3"/>
        <v>0</v>
      </c>
      <c r="P25" s="135">
        <f t="shared" si="3"/>
        <v>0</v>
      </c>
      <c r="Q25" s="135">
        <f t="shared" si="3"/>
        <v>0</v>
      </c>
      <c r="R25" s="136">
        <f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4">SUM(E21-E25)</f>
        <v>0</v>
      </c>
      <c r="F26" s="135">
        <f t="shared" si="4"/>
        <v>0</v>
      </c>
      <c r="G26" s="135">
        <f t="shared" si="4"/>
        <v>0</v>
      </c>
      <c r="H26" s="135">
        <f t="shared" si="4"/>
        <v>0</v>
      </c>
      <c r="I26" s="135">
        <f t="shared" si="4"/>
        <v>0</v>
      </c>
      <c r="J26" s="135">
        <f t="shared" si="4"/>
        <v>0</v>
      </c>
      <c r="K26" s="135">
        <f t="shared" si="4"/>
        <v>0</v>
      </c>
      <c r="L26" s="135">
        <f t="shared" si="4"/>
        <v>0</v>
      </c>
      <c r="M26" s="135">
        <f t="shared" si="4"/>
        <v>0</v>
      </c>
      <c r="N26" s="135">
        <f t="shared" si="4"/>
        <v>0</v>
      </c>
      <c r="O26" s="135">
        <f t="shared" si="4"/>
        <v>0</v>
      </c>
      <c r="P26" s="135">
        <f t="shared" si="4"/>
        <v>0</v>
      </c>
      <c r="Q26" s="135">
        <f t="shared" si="4"/>
        <v>0</v>
      </c>
      <c r="R26" s="136">
        <f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1">
        <f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6">G27*16%</f>
        <v>0</v>
      </c>
      <c r="H28" s="131">
        <f t="shared" si="6"/>
        <v>0</v>
      </c>
      <c r="I28" s="131">
        <f t="shared" si="6"/>
        <v>0</v>
      </c>
      <c r="J28" s="131">
        <f t="shared" si="6"/>
        <v>0</v>
      </c>
      <c r="K28" s="131">
        <f t="shared" si="6"/>
        <v>0</v>
      </c>
      <c r="L28" s="131">
        <f t="shared" si="6"/>
        <v>0</v>
      </c>
      <c r="M28" s="131">
        <f t="shared" si="6"/>
        <v>0</v>
      </c>
      <c r="N28" s="135">
        <f>SUM(F28:I28)</f>
        <v>0</v>
      </c>
      <c r="O28" s="135">
        <f>SUM(J28:M28)</f>
        <v>0</v>
      </c>
      <c r="P28" s="131">
        <f>P27*16%</f>
        <v>0</v>
      </c>
      <c r="Q28" s="131">
        <f>Q27*16%</f>
        <v>0</v>
      </c>
      <c r="R28" s="131">
        <f>R27*16%</f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7">SUM(E27-E28)</f>
        <v>0</v>
      </c>
      <c r="F29" s="139">
        <f t="shared" si="7"/>
        <v>0</v>
      </c>
      <c r="G29" s="139">
        <f>SUM(G27-G28)</f>
        <v>0</v>
      </c>
      <c r="H29" s="139">
        <f t="shared" si="7"/>
        <v>0</v>
      </c>
      <c r="I29" s="139">
        <f t="shared" si="7"/>
        <v>0</v>
      </c>
      <c r="J29" s="139">
        <f t="shared" si="7"/>
        <v>0</v>
      </c>
      <c r="K29" s="139">
        <f t="shared" si="7"/>
        <v>0</v>
      </c>
      <c r="L29" s="139">
        <f t="shared" si="7"/>
        <v>0</v>
      </c>
      <c r="M29" s="139">
        <f t="shared" si="7"/>
        <v>0</v>
      </c>
      <c r="N29" s="139">
        <f>SUM(N27-N28)</f>
        <v>0</v>
      </c>
      <c r="O29" s="139">
        <f t="shared" si="7"/>
        <v>0</v>
      </c>
      <c r="P29" s="139">
        <f t="shared" si="7"/>
        <v>0</v>
      </c>
      <c r="Q29" s="139">
        <f t="shared" si="7"/>
        <v>0</v>
      </c>
      <c r="R29" s="140">
        <f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C3:P3"/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P5:P6"/>
    <mergeCell ref="Q5:Q6"/>
    <mergeCell ref="B4:R4"/>
    <mergeCell ref="F5:I5"/>
    <mergeCell ref="J5:M5"/>
    <mergeCell ref="R5:R6"/>
  </mergeCells>
  <phoneticPr fontId="5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tabSelected="1" zoomScale="110" zoomScaleNormal="110" workbookViewId="0">
      <selection activeCell="H1" sqref="H1:I2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547" t="s">
        <v>154</v>
      </c>
      <c r="C1" s="548"/>
      <c r="D1" s="548"/>
      <c r="E1" s="548"/>
      <c r="F1" s="548"/>
      <c r="G1" s="548"/>
      <c r="H1" s="452" t="s">
        <v>467</v>
      </c>
      <c r="I1" s="520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8" x14ac:dyDescent="0.2">
      <c r="A2" s="146"/>
      <c r="B2" s="549" t="s">
        <v>230</v>
      </c>
      <c r="C2" s="550"/>
      <c r="D2" s="550"/>
      <c r="E2" s="550"/>
      <c r="F2" s="550"/>
      <c r="G2" s="550"/>
      <c r="H2" s="454"/>
      <c r="I2" s="521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8.75" customHeight="1" x14ac:dyDescent="0.2">
      <c r="A3" s="147"/>
      <c r="B3" s="420"/>
      <c r="C3" s="549" t="str">
        <f>CPP!$C$3</f>
        <v>ASOCIAȚIA  FLAG  MANGALIA LITORAL</v>
      </c>
      <c r="D3" s="550"/>
      <c r="E3" s="550"/>
      <c r="F3" s="550"/>
      <c r="G3" s="550"/>
      <c r="H3" s="421"/>
      <c r="I3" s="421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544" t="s">
        <v>190</v>
      </c>
      <c r="C4" s="545"/>
      <c r="D4" s="545"/>
      <c r="E4" s="545"/>
      <c r="F4" s="545"/>
      <c r="G4" s="545"/>
      <c r="H4" s="545"/>
      <c r="I4" s="546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I8" si="0">D6-D7</f>
        <v>0</v>
      </c>
      <c r="E8" s="255">
        <f t="shared" si="0"/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I12" si="1">D9+D10+D11</f>
        <v>0</v>
      </c>
      <c r="E12" s="255">
        <f t="shared" si="1"/>
        <v>0</v>
      </c>
      <c r="F12" s="255">
        <f t="shared" si="1"/>
        <v>0</v>
      </c>
      <c r="G12" s="255">
        <f t="shared" si="1"/>
        <v>0</v>
      </c>
      <c r="H12" s="255">
        <f t="shared" si="1"/>
        <v>0</v>
      </c>
      <c r="I12" s="256">
        <f t="shared" si="1"/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I14" si="2">D8+D12</f>
        <v>0</v>
      </c>
      <c r="E14" s="77">
        <f t="shared" si="2"/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9">
        <f t="shared" si="2"/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I15" si="3">SUM(D16:D18)</f>
        <v>0</v>
      </c>
      <c r="E15" s="255">
        <f t="shared" si="3"/>
        <v>0</v>
      </c>
      <c r="F15" s="255">
        <f t="shared" si="3"/>
        <v>0</v>
      </c>
      <c r="G15" s="255">
        <f t="shared" si="3"/>
        <v>0</v>
      </c>
      <c r="H15" s="255">
        <f t="shared" si="3"/>
        <v>0</v>
      </c>
      <c r="I15" s="256">
        <f t="shared" si="3"/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I19" si="4">SUM(D20:D22)</f>
        <v>0</v>
      </c>
      <c r="E19" s="255">
        <f t="shared" si="4"/>
        <v>0</v>
      </c>
      <c r="F19" s="255">
        <f t="shared" si="4"/>
        <v>0</v>
      </c>
      <c r="G19" s="255">
        <f t="shared" si="4"/>
        <v>0</v>
      </c>
      <c r="H19" s="255">
        <f t="shared" si="4"/>
        <v>0</v>
      </c>
      <c r="I19" s="256">
        <f t="shared" si="4"/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I29" si="5">D24+D25+D28</f>
        <v>0</v>
      </c>
      <c r="E29" s="255">
        <f t="shared" si="5"/>
        <v>0</v>
      </c>
      <c r="F29" s="255">
        <f t="shared" si="5"/>
        <v>0</v>
      </c>
      <c r="G29" s="255">
        <f t="shared" si="5"/>
        <v>0</v>
      </c>
      <c r="H29" s="255">
        <f t="shared" si="5"/>
        <v>0</v>
      </c>
      <c r="I29" s="256">
        <f t="shared" si="5"/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I30" si="6">D15+D19+D23+D29</f>
        <v>0</v>
      </c>
      <c r="E30" s="81">
        <f t="shared" si="6"/>
        <v>0</v>
      </c>
      <c r="F30" s="81">
        <f t="shared" si="6"/>
        <v>0</v>
      </c>
      <c r="G30" s="81">
        <f t="shared" si="6"/>
        <v>0</v>
      </c>
      <c r="H30" s="81">
        <f t="shared" si="6"/>
        <v>0</v>
      </c>
      <c r="I30" s="83">
        <f t="shared" si="6"/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I32" si="7">D14-D30</f>
        <v>0</v>
      </c>
      <c r="E32" s="165">
        <f t="shared" si="7"/>
        <v>0</v>
      </c>
      <c r="F32" s="165">
        <f t="shared" si="7"/>
        <v>0</v>
      </c>
      <c r="G32" s="165">
        <f t="shared" si="7"/>
        <v>0</v>
      </c>
      <c r="H32" s="165">
        <f t="shared" si="7"/>
        <v>0</v>
      </c>
      <c r="I32" s="165">
        <f t="shared" si="7"/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mergeCells count="5">
    <mergeCell ref="H1:I2"/>
    <mergeCell ref="B4:I4"/>
    <mergeCell ref="B1:G1"/>
    <mergeCell ref="B2:G2"/>
    <mergeCell ref="C3:G3"/>
  </mergeCells>
  <phoneticPr fontId="23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K1" activePane="topRight" state="frozen"/>
      <selection activeCell="H1" sqref="H1:I2"/>
      <selection pane="topRight" activeCell="P2" sqref="P2:Q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customHeight="1" x14ac:dyDescent="0.2">
      <c r="A2" s="184"/>
      <c r="B2" s="547" t="s">
        <v>154</v>
      </c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452" t="s">
        <v>468</v>
      </c>
      <c r="Q2" s="453"/>
      <c r="R2" s="208"/>
      <c r="S2" s="204"/>
      <c r="T2" s="204"/>
      <c r="U2" s="204"/>
    </row>
    <row r="3" spans="1:42" s="13" customFormat="1" ht="23.25" x14ac:dyDescent="0.2">
      <c r="A3" s="184"/>
      <c r="B3" s="551" t="s">
        <v>230</v>
      </c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454"/>
      <c r="Q3" s="455"/>
      <c r="R3" s="208"/>
      <c r="S3" s="204"/>
      <c r="T3" s="204"/>
      <c r="U3" s="204"/>
    </row>
    <row r="4" spans="1:42" s="13" customFormat="1" ht="24.75" customHeight="1" x14ac:dyDescent="0.2">
      <c r="A4" s="184"/>
      <c r="B4" s="422"/>
      <c r="C4" s="551" t="str">
        <f>Bilant!$C$3</f>
        <v>ASOCIAȚIA  FLAG  MANGALIA LITORAL</v>
      </c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423"/>
      <c r="Q4" s="424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555" t="s">
        <v>93</v>
      </c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18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556" t="s">
        <v>20</v>
      </c>
      <c r="D7" s="556"/>
      <c r="E7" s="556"/>
      <c r="F7" s="556"/>
      <c r="G7" s="556"/>
      <c r="H7" s="556"/>
      <c r="I7" s="556"/>
      <c r="J7" s="556"/>
      <c r="K7" s="556"/>
      <c r="L7" s="556"/>
      <c r="M7" s="556"/>
      <c r="N7" s="556"/>
      <c r="O7" s="556"/>
      <c r="P7" s="556"/>
      <c r="Q7" s="518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365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553" t="s">
        <v>142</v>
      </c>
      <c r="D27" s="553"/>
      <c r="E27" s="553"/>
      <c r="F27" s="553"/>
      <c r="G27" s="553"/>
      <c r="H27" s="553"/>
      <c r="I27" s="553"/>
      <c r="J27" s="553"/>
      <c r="K27" s="553"/>
      <c r="L27" s="553"/>
      <c r="M27" s="553"/>
      <c r="N27" s="553"/>
      <c r="O27" s="553"/>
      <c r="P27" s="553"/>
      <c r="Q27" s="554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scale="40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L1" activePane="topRight" state="frozen"/>
      <selection activeCell="H40" sqref="H40"/>
      <selection pane="topRight" activeCell="P2" sqref="P2:Q3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4.28515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customHeight="1" x14ac:dyDescent="0.2">
      <c r="A2" s="27"/>
      <c r="B2" s="547" t="s">
        <v>154</v>
      </c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452" t="s">
        <v>466</v>
      </c>
      <c r="Q2" s="453"/>
      <c r="R2" s="25"/>
      <c r="S2" s="7"/>
      <c r="T2" s="7"/>
      <c r="U2" s="7"/>
    </row>
    <row r="3" spans="1:42" s="13" customFormat="1" ht="23.25" x14ac:dyDescent="0.2">
      <c r="A3" s="28"/>
      <c r="B3" s="551" t="s">
        <v>230</v>
      </c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454"/>
      <c r="Q3" s="455"/>
      <c r="R3" s="25"/>
      <c r="S3" s="7"/>
      <c r="T3" s="7"/>
      <c r="U3" s="7"/>
    </row>
    <row r="4" spans="1:42" s="13" customFormat="1" ht="22.5" customHeight="1" x14ac:dyDescent="0.2">
      <c r="A4" s="28"/>
      <c r="B4" s="422"/>
      <c r="C4" s="551" t="str">
        <f>'FN An 1 I'!$C$4</f>
        <v>ASOCIAȚIA  FLAG  MANGALIA LITORAL</v>
      </c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423"/>
      <c r="Q4" s="424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555" t="s">
        <v>189</v>
      </c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18" t="s">
        <v>194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556" t="s">
        <v>20</v>
      </c>
      <c r="D7" s="556"/>
      <c r="E7" s="556"/>
      <c r="F7" s="556"/>
      <c r="G7" s="556"/>
      <c r="H7" s="556"/>
      <c r="I7" s="556"/>
      <c r="J7" s="556"/>
      <c r="K7" s="556"/>
      <c r="L7" s="556"/>
      <c r="M7" s="556"/>
      <c r="N7" s="556"/>
      <c r="O7" s="556"/>
      <c r="P7" s="556"/>
      <c r="Q7" s="518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365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553" t="s">
        <v>142</v>
      </c>
      <c r="D27" s="553"/>
      <c r="E27" s="553"/>
      <c r="F27" s="553"/>
      <c r="G27" s="553"/>
      <c r="H27" s="553"/>
      <c r="I27" s="553"/>
      <c r="J27" s="553"/>
      <c r="K27" s="553"/>
      <c r="L27" s="553"/>
      <c r="M27" s="553"/>
      <c r="N27" s="553"/>
      <c r="O27" s="553"/>
      <c r="P27" s="553"/>
      <c r="Q27" s="554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31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3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H2" sqref="H2:I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customHeight="1" x14ac:dyDescent="0.2">
      <c r="A2" s="166"/>
      <c r="B2" s="547" t="s">
        <v>154</v>
      </c>
      <c r="C2" s="548"/>
      <c r="D2" s="548"/>
      <c r="E2" s="548"/>
      <c r="F2" s="548"/>
      <c r="G2" s="548"/>
      <c r="H2" s="563" t="s">
        <v>469</v>
      </c>
      <c r="I2" s="564"/>
      <c r="J2" s="208"/>
      <c r="K2" s="204"/>
      <c r="L2" s="204"/>
      <c r="M2" s="204"/>
    </row>
    <row r="3" spans="1:13" s="13" customFormat="1" ht="23.25" customHeight="1" x14ac:dyDescent="0.2">
      <c r="A3" s="166"/>
      <c r="B3" s="557" t="s">
        <v>230</v>
      </c>
      <c r="C3" s="558"/>
      <c r="D3" s="558"/>
      <c r="E3" s="558"/>
      <c r="F3" s="558"/>
      <c r="G3" s="558"/>
      <c r="H3" s="565"/>
      <c r="I3" s="566"/>
      <c r="J3" s="208"/>
      <c r="K3" s="204"/>
      <c r="L3" s="204"/>
      <c r="M3" s="204"/>
    </row>
    <row r="4" spans="1:13" s="13" customFormat="1" ht="21.75" customHeight="1" x14ac:dyDescent="0.2">
      <c r="A4" s="166"/>
      <c r="B4" s="425"/>
      <c r="C4" s="557" t="str">
        <f>'FN An 1 I'!$C$4</f>
        <v>ASOCIAȚIA  FLAG  MANGALIA LITORAL</v>
      </c>
      <c r="D4" s="558"/>
      <c r="E4" s="558"/>
      <c r="F4" s="558"/>
      <c r="G4" s="558"/>
      <c r="H4" s="426"/>
      <c r="I4" s="427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561"/>
      <c r="F5" s="561"/>
      <c r="G5" s="561"/>
      <c r="H5" s="561"/>
      <c r="I5" s="562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559" t="s">
        <v>20</v>
      </c>
      <c r="D7" s="559"/>
      <c r="E7" s="559"/>
      <c r="F7" s="559"/>
      <c r="G7" s="559"/>
      <c r="H7" s="559"/>
      <c r="I7" s="560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>SUM(E9:E11)+E14</f>
        <v>0</v>
      </c>
      <c r="F8" s="255">
        <f>SUM(F9:F11)+F14</f>
        <v>0</v>
      </c>
      <c r="G8" s="255">
        <f>SUM(G9:G11)+G14</f>
        <v>0</v>
      </c>
      <c r="H8" s="255">
        <f>SUM(H9:H11)+H14</f>
        <v>0</v>
      </c>
      <c r="I8" s="256">
        <f>SUM(I9:I11)+I14</f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1">
        <f>SUM(I12:I13)</f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359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>SUM(E16:E18)</f>
        <v>0</v>
      </c>
      <c r="F15" s="255">
        <f>SUM(F16:F18)</f>
        <v>0</v>
      </c>
      <c r="G15" s="255">
        <f>SUM(G16:G18)</f>
        <v>0</v>
      </c>
      <c r="H15" s="255">
        <f>SUM(H16:H18)</f>
        <v>0</v>
      </c>
      <c r="I15" s="256">
        <f>SUM(I16:I18)</f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>E20+E23</f>
        <v>0</v>
      </c>
      <c r="F19" s="255">
        <f>F20+F23</f>
        <v>0</v>
      </c>
      <c r="G19" s="255">
        <f>G20+G23</f>
        <v>0</v>
      </c>
      <c r="H19" s="255">
        <f>H20+H23</f>
        <v>0</v>
      </c>
      <c r="I19" s="256">
        <f>I20+I23</f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>SUM(E21:E22)</f>
        <v>0</v>
      </c>
      <c r="F20" s="135">
        <f>SUM(F21:F22)</f>
        <v>0</v>
      </c>
      <c r="G20" s="135">
        <f>SUM(G21:G22)</f>
        <v>0</v>
      </c>
      <c r="H20" s="135">
        <f>SUM(H21:H22)</f>
        <v>0</v>
      </c>
      <c r="I20" s="136">
        <f>SUM(I21:I22)</f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>SUM(E24:E25)</f>
        <v>0</v>
      </c>
      <c r="F23" s="135">
        <f>SUM(F24:F25)</f>
        <v>0</v>
      </c>
      <c r="G23" s="135">
        <f>SUM(G24:G25)</f>
        <v>0</v>
      </c>
      <c r="H23" s="135">
        <f>SUM(H24:H25)</f>
        <v>0</v>
      </c>
      <c r="I23" s="136">
        <f>SUM(I24:I25)</f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7">
        <f>I8-I15-I19</f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559" t="s">
        <v>142</v>
      </c>
      <c r="D27" s="559"/>
      <c r="E27" s="559"/>
      <c r="F27" s="559"/>
      <c r="G27" s="559"/>
      <c r="H27" s="559"/>
      <c r="I27" s="560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158</v>
      </c>
      <c r="D31" s="293"/>
      <c r="E31" s="255">
        <f>SUM(E28:E30)</f>
        <v>0</v>
      </c>
      <c r="F31" s="255">
        <f>SUM(F28:F30)</f>
        <v>0</v>
      </c>
      <c r="G31" s="255">
        <f>SUM(G28:G30)</f>
        <v>0</v>
      </c>
      <c r="H31" s="255">
        <f>SUM(H28:H30)</f>
        <v>0</v>
      </c>
      <c r="I31" s="256">
        <f>SUM(I28:I30)</f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159</v>
      </c>
      <c r="D32" s="293"/>
      <c r="E32" s="255">
        <f>SUM(E33:E41)</f>
        <v>0</v>
      </c>
      <c r="F32" s="255">
        <f>SUM(F33:F41)</f>
        <v>0</v>
      </c>
      <c r="G32" s="255">
        <f>SUM(G33:G41)</f>
        <v>0</v>
      </c>
      <c r="H32" s="255">
        <f>SUM(H33:H41)</f>
        <v>0</v>
      </c>
      <c r="I32" s="256">
        <f>SUM(I33:I41)</f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183</v>
      </c>
      <c r="D42" s="293"/>
      <c r="E42" s="255">
        <f>E31-E32</f>
        <v>0</v>
      </c>
      <c r="F42" s="255">
        <f>F31-F32</f>
        <v>0</v>
      </c>
      <c r="G42" s="255">
        <f>G31-G32</f>
        <v>0</v>
      </c>
      <c r="H42" s="255">
        <f>H31-H32</f>
        <v>0</v>
      </c>
      <c r="I42" s="256">
        <f>I31-I32</f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195</v>
      </c>
      <c r="D43" s="293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>H44-H45+H46</f>
        <v>0</v>
      </c>
      <c r="I43" s="256">
        <f>I44-I45+I46</f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191</v>
      </c>
      <c r="D50" s="293"/>
      <c r="E50" s="255">
        <f>E43+E47+E48+E49</f>
        <v>0</v>
      </c>
      <c r="F50" s="255">
        <f>F43+F47+F48+F49</f>
        <v>0</v>
      </c>
      <c r="G50" s="255">
        <f>G43+G47+G48+G49</f>
        <v>0</v>
      </c>
      <c r="H50" s="255">
        <f>H43+H47+H48+H49</f>
        <v>0</v>
      </c>
      <c r="I50" s="256">
        <f>I43+I47+I48+I49</f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180</v>
      </c>
      <c r="D51" s="212"/>
      <c r="E51" s="156">
        <f>E42-E50</f>
        <v>0</v>
      </c>
      <c r="F51" s="156">
        <f>F42-F50</f>
        <v>0</v>
      </c>
      <c r="G51" s="156">
        <f>G42-G50</f>
        <v>0</v>
      </c>
      <c r="H51" s="156">
        <f>H42-H50</f>
        <v>0</v>
      </c>
      <c r="I51" s="157">
        <f>I42-I50</f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181</v>
      </c>
      <c r="D53" s="212"/>
      <c r="E53" s="156">
        <f>E26+E51</f>
        <v>0</v>
      </c>
      <c r="F53" s="156">
        <f>F26+F51</f>
        <v>0</v>
      </c>
      <c r="G53" s="156">
        <f>G26+G51</f>
        <v>0</v>
      </c>
      <c r="H53" s="156">
        <f>H26+H51</f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182</v>
      </c>
      <c r="C55" s="302" t="s">
        <v>188</v>
      </c>
      <c r="D55" s="303">
        <f>SUM(D54)</f>
        <v>0</v>
      </c>
      <c r="E55" s="303">
        <f>E53+E54</f>
        <v>0</v>
      </c>
      <c r="F55" s="303">
        <f>F53+F54</f>
        <v>0</v>
      </c>
      <c r="G55" s="303">
        <f>G53+G54</f>
        <v>0</v>
      </c>
      <c r="H55" s="303">
        <f>H53+H54</f>
        <v>0</v>
      </c>
      <c r="I55" s="304">
        <f>I53+I54</f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scale="56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H1" sqref="H1:I2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customHeight="1" x14ac:dyDescent="0.2">
      <c r="A1" s="583"/>
      <c r="B1" s="579" t="s">
        <v>154</v>
      </c>
      <c r="C1" s="580"/>
      <c r="D1" s="580"/>
      <c r="E1" s="580"/>
      <c r="F1" s="580"/>
      <c r="G1" s="580"/>
      <c r="H1" s="585" t="s">
        <v>470</v>
      </c>
      <c r="I1" s="586"/>
      <c r="J1" s="220"/>
    </row>
    <row r="2" spans="1:256" ht="18" x14ac:dyDescent="0.2">
      <c r="A2" s="583"/>
      <c r="B2" s="581" t="s">
        <v>230</v>
      </c>
      <c r="C2" s="582"/>
      <c r="D2" s="582"/>
      <c r="E2" s="582"/>
      <c r="F2" s="582"/>
      <c r="G2" s="582"/>
      <c r="H2" s="597"/>
      <c r="I2" s="598"/>
      <c r="J2" s="220"/>
    </row>
    <row r="3" spans="1:256" ht="18.75" customHeight="1" x14ac:dyDescent="0.2">
      <c r="A3" s="583"/>
      <c r="B3" s="428"/>
      <c r="C3" s="581" t="str">
        <f>'FN 1-5'!$C$4</f>
        <v>ASOCIAȚIA  FLAG  MANGALIA LITORAL</v>
      </c>
      <c r="D3" s="582"/>
      <c r="E3" s="582"/>
      <c r="F3" s="582"/>
      <c r="G3" s="582"/>
      <c r="H3" s="429"/>
      <c r="I3" s="430"/>
      <c r="J3" s="220"/>
    </row>
    <row r="4" spans="1:256" s="223" customFormat="1" ht="15.75" x14ac:dyDescent="0.25">
      <c r="A4" s="583"/>
      <c r="B4" s="590" t="s">
        <v>23</v>
      </c>
      <c r="C4" s="591"/>
      <c r="D4" s="591"/>
      <c r="E4" s="591"/>
      <c r="F4" s="591"/>
      <c r="G4" s="591"/>
      <c r="H4" s="591"/>
      <c r="I4" s="592"/>
      <c r="J4" s="222"/>
    </row>
    <row r="5" spans="1:256" ht="27" customHeight="1" x14ac:dyDescent="0.25">
      <c r="A5" s="584"/>
      <c r="B5" s="593" t="s">
        <v>0</v>
      </c>
      <c r="C5" s="594"/>
      <c r="D5" s="589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83"/>
      <c r="B6" s="233" t="s">
        <v>90</v>
      </c>
      <c r="C6" s="234" t="s">
        <v>91</v>
      </c>
      <c r="D6" s="589"/>
      <c r="E6" s="595" t="s">
        <v>92</v>
      </c>
      <c r="F6" s="595"/>
      <c r="G6" s="595"/>
      <c r="H6" s="595"/>
      <c r="I6" s="596"/>
      <c r="J6" s="220"/>
    </row>
    <row r="7" spans="1:256" ht="30" customHeight="1" x14ac:dyDescent="0.2">
      <c r="A7" s="583"/>
      <c r="B7" s="235">
        <v>1</v>
      </c>
      <c r="C7" s="236" t="s">
        <v>222</v>
      </c>
      <c r="D7" s="237" t="s">
        <v>145</v>
      </c>
      <c r="E7" s="575"/>
      <c r="F7" s="575"/>
      <c r="G7" s="575"/>
      <c r="H7" s="575"/>
      <c r="I7" s="576"/>
      <c r="J7" s="220"/>
    </row>
    <row r="8" spans="1:256" ht="30" customHeight="1" x14ac:dyDescent="0.2">
      <c r="A8" s="583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83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83"/>
      <c r="B10" s="235">
        <v>4</v>
      </c>
      <c r="C10" s="236" t="s">
        <v>366</v>
      </c>
      <c r="D10" s="239" t="s">
        <v>45</v>
      </c>
      <c r="E10" s="247" t="str">
        <f>IF(E8=0,"Eroare",ROUND((E8-E9)/E8,4))</f>
        <v>Eroare</v>
      </c>
      <c r="F10" s="247" t="str">
        <f>IF(F8=0,"Eroare",ROUND((F8-F9)/F8,4))</f>
        <v>Eroare</v>
      </c>
      <c r="G10" s="247" t="str">
        <f>IF(G8=0,"Eroare",ROUND((G8-G9)/G8,4))</f>
        <v>Eroare</v>
      </c>
      <c r="H10" s="247" t="str">
        <f>IF(H8=0,"Eroare",ROUND((H8-H9)/H8,4))</f>
        <v>Eroare</v>
      </c>
      <c r="I10" s="248" t="str">
        <f>IF(I8=0,"Eroare",ROUND((I8-I9)/I8,4))</f>
        <v>Eroare</v>
      </c>
    </row>
    <row r="11" spans="1:256" s="226" customFormat="1" ht="30" customHeight="1" x14ac:dyDescent="0.2">
      <c r="A11" s="583"/>
      <c r="B11" s="235">
        <v>5</v>
      </c>
      <c r="C11" s="236" t="s">
        <v>153</v>
      </c>
      <c r="D11" s="239" t="s">
        <v>41</v>
      </c>
      <c r="E11" s="573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73"/>
      <c r="G11" s="573"/>
      <c r="H11" s="573"/>
      <c r="I11" s="574"/>
    </row>
    <row r="12" spans="1:256" s="226" customFormat="1" ht="30" customHeight="1" x14ac:dyDescent="0.2">
      <c r="A12" s="583"/>
      <c r="B12" s="235">
        <v>6</v>
      </c>
      <c r="C12" s="236" t="s">
        <v>225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83"/>
      <c r="B13" s="235">
        <v>7</v>
      </c>
      <c r="C13" s="240" t="s">
        <v>367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83"/>
      <c r="B14" s="235">
        <v>8</v>
      </c>
      <c r="C14" s="240" t="s">
        <v>368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83"/>
      <c r="B15" s="235">
        <v>9</v>
      </c>
      <c r="C15" s="240" t="s">
        <v>44</v>
      </c>
      <c r="D15" s="239"/>
      <c r="E15" s="587">
        <v>0.04</v>
      </c>
      <c r="F15" s="587"/>
      <c r="G15" s="587"/>
      <c r="H15" s="587"/>
      <c r="I15" s="588"/>
    </row>
    <row r="16" spans="1:256" s="226" customFormat="1" ht="30" customHeight="1" x14ac:dyDescent="0.2">
      <c r="A16" s="584"/>
      <c r="B16" s="235">
        <v>10</v>
      </c>
      <c r="C16" s="240" t="s">
        <v>226</v>
      </c>
      <c r="D16" s="232" t="s">
        <v>145</v>
      </c>
      <c r="E16" s="577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77"/>
      <c r="G16" s="577"/>
      <c r="H16" s="577"/>
      <c r="I16" s="578"/>
    </row>
    <row r="17" spans="1:9" s="226" customFormat="1" ht="30" customHeight="1" thickBot="1" x14ac:dyDescent="0.25">
      <c r="A17" s="583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67"/>
      <c r="C18" s="568"/>
      <c r="D18" s="568"/>
      <c r="E18" s="568"/>
      <c r="F18" s="568"/>
      <c r="G18" s="569"/>
      <c r="H18" s="229"/>
      <c r="I18" s="229"/>
    </row>
    <row r="19" spans="1:9" s="226" customFormat="1" ht="40.5" customHeight="1" x14ac:dyDescent="0.2">
      <c r="A19" s="228"/>
      <c r="B19" s="570"/>
      <c r="C19" s="571"/>
      <c r="D19" s="571"/>
      <c r="E19" s="571"/>
      <c r="F19" s="571"/>
      <c r="G19" s="572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4">
    <mergeCell ref="A1:A17"/>
    <mergeCell ref="H1:I2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  <mergeCell ref="C3:G3"/>
  </mergeCells>
  <phoneticPr fontId="2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10</vt:i4>
      </vt:variant>
      <vt:variant>
        <vt:lpstr>Zone denumite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Bilant!Zona_de_imprimat</vt:lpstr>
      <vt:lpstr>'Bugetul cererii de finanțare'!Zona_de_imprimat</vt:lpstr>
      <vt:lpstr>CPP!Zona_de_imprimat</vt:lpstr>
      <vt:lpstr>'FN 1-5'!Zona_de_imprimat</vt:lpstr>
      <vt:lpstr>'FN An 1 I'!Zona_de_imprimat</vt:lpstr>
      <vt:lpstr>'FN An 2 I '!Zona_de_imprimat</vt:lpstr>
      <vt:lpstr>'Indicatori financiari'!Zona_de_imprimat</vt:lpstr>
      <vt:lpstr>'Planul investițional'!Zona_de_imprimat</vt:lpstr>
      <vt:lpstr>'Prognoza cheltuielilor'!Zona_de_imprimat</vt:lpstr>
      <vt:lpstr>'Prognoza veniturilor'!Zona_de_imprimat</vt:lpstr>
    </vt:vector>
  </TitlesOfParts>
  <Company>SoftWin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cp:lastPrinted>2017-05-15T07:51:57Z</cp:lastPrinted>
  <dcterms:created xsi:type="dcterms:W3CDTF">2003-06-05T14:00:20Z</dcterms:created>
  <dcterms:modified xsi:type="dcterms:W3CDTF">2017-07-23T07:06:46Z</dcterms:modified>
</cp:coreProperties>
</file>